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0DB520F6-4678-452E-96B6-ED76F57EEE82}" xr6:coauthVersionLast="47" xr6:coauthVersionMax="47" xr10:uidLastSave="{00000000-0000-0000-0000-000000000000}"/>
  <bookViews>
    <workbookView xWindow="28680" yWindow="-120" windowWidth="29040" windowHeight="15720" xr2:uid="{68FDD792-F497-4F79-A6DB-7E68E561DE44}"/>
  </bookViews>
  <sheets>
    <sheet name="別紙7－2" sheetId="1" r:id="rId1"/>
  </sheets>
  <externalReferences>
    <externalReference r:id="rId2"/>
    <externalReference r:id="rId3"/>
    <externalReference r:id="rId4"/>
  </externalReferences>
  <definedNames>
    <definedName name="ｋ">#N/A</definedName>
    <definedName name="_xlnm.Print_Area" localSheetId="0">'別紙7－2'!$A$1:$X$85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1" i="1" l="1"/>
  <c r="P50" i="1"/>
  <c r="M50" i="1"/>
  <c r="E50" i="1"/>
  <c r="E49" i="1"/>
  <c r="P48" i="1"/>
  <c r="M48" i="1"/>
  <c r="E48" i="1"/>
  <c r="E47" i="1"/>
  <c r="P46" i="1"/>
  <c r="P53" i="1" s="1"/>
  <c r="P54" i="1" s="1"/>
  <c r="M46" i="1"/>
  <c r="M53" i="1" s="1"/>
  <c r="M54" i="1" s="1"/>
  <c r="P55" i="1" s="1"/>
  <c r="E46" i="1"/>
  <c r="P45" i="1"/>
  <c r="M45" i="1"/>
  <c r="E37" i="1"/>
  <c r="P36" i="1"/>
  <c r="M36" i="1"/>
  <c r="E36" i="1"/>
  <c r="E35" i="1"/>
  <c r="P34" i="1"/>
  <c r="M34" i="1"/>
  <c r="E34" i="1"/>
  <c r="E33" i="1"/>
  <c r="P32" i="1"/>
  <c r="M32" i="1"/>
  <c r="E32" i="1"/>
  <c r="E31" i="1"/>
  <c r="P30" i="1"/>
  <c r="M30" i="1"/>
  <c r="E30" i="1"/>
  <c r="E29" i="1"/>
  <c r="P28" i="1"/>
  <c r="M28" i="1"/>
  <c r="E28" i="1"/>
  <c r="E27" i="1"/>
  <c r="P26" i="1"/>
  <c r="M26" i="1"/>
  <c r="E26" i="1"/>
  <c r="E25" i="1"/>
  <c r="P24" i="1"/>
  <c r="M24" i="1"/>
  <c r="E24" i="1"/>
  <c r="E23" i="1"/>
  <c r="P22" i="1"/>
  <c r="M22" i="1"/>
  <c r="E22" i="1"/>
  <c r="E21" i="1"/>
  <c r="P20" i="1"/>
  <c r="M20" i="1"/>
  <c r="E20" i="1"/>
  <c r="E19" i="1"/>
  <c r="P18" i="1"/>
  <c r="M18" i="1"/>
  <c r="E18" i="1"/>
  <c r="E17" i="1"/>
  <c r="P16" i="1"/>
  <c r="P39" i="1" s="1"/>
  <c r="P40" i="1" s="1"/>
  <c r="M16" i="1"/>
  <c r="M39" i="1" s="1"/>
  <c r="M40" i="1" s="1"/>
  <c r="P41" i="1" s="1"/>
  <c r="E16" i="1"/>
  <c r="P15" i="1"/>
  <c r="M15" i="1"/>
  <c r="J55" i="1" s="1"/>
  <c r="J41" i="1" l="1"/>
</calcChain>
</file>

<file path=xl/sharedStrings.xml><?xml version="1.0" encoding="utf-8"?>
<sst xmlns="http://schemas.openxmlformats.org/spreadsheetml/2006/main" count="193" uniqueCount="76">
  <si>
    <r>
      <t>（別紙７－２</t>
    </r>
    <r>
      <rPr>
        <sz val="11"/>
        <rFont val="ＭＳ Ｐゴシック"/>
        <family val="3"/>
        <charset val="128"/>
      </rPr>
      <t>）</t>
    </r>
    <rPh sb="1" eb="3">
      <t>ベッシ</t>
    </rPh>
    <phoneticPr fontId="5"/>
  </si>
  <si>
    <t>令和</t>
    <rPh sb="0" eb="2">
      <t>レイワ</t>
    </rPh>
    <phoneticPr fontId="5"/>
  </si>
  <si>
    <t>年</t>
    <rPh sb="0" eb="1">
      <t>ネン</t>
    </rPh>
    <phoneticPr fontId="5"/>
  </si>
  <si>
    <t>月</t>
    <rPh sb="0" eb="1">
      <t>ゲツ</t>
    </rPh>
    <phoneticPr fontId="5"/>
  </si>
  <si>
    <t>日</t>
    <rPh sb="0" eb="1">
      <t>ニチ</t>
    </rPh>
    <phoneticPr fontId="5"/>
  </si>
  <si>
    <t>有資格者等の割合の参考計算書</t>
    <rPh sb="0" eb="4">
      <t>ユウシカクシャ</t>
    </rPh>
    <rPh sb="4" eb="5">
      <t>トウ</t>
    </rPh>
    <rPh sb="6" eb="8">
      <t>ワリアイ</t>
    </rPh>
    <rPh sb="9" eb="11">
      <t>サンコウ</t>
    </rPh>
    <rPh sb="11" eb="14">
      <t>ケイサンショ</t>
    </rPh>
    <phoneticPr fontId="5"/>
  </si>
  <si>
    <t>事業所名</t>
    <rPh sb="0" eb="3">
      <t>ジギョウショ</t>
    </rPh>
    <rPh sb="3" eb="4">
      <t>メイ</t>
    </rPh>
    <phoneticPr fontId="5"/>
  </si>
  <si>
    <t>事業所番号</t>
    <rPh sb="0" eb="3">
      <t>ジギョウショ</t>
    </rPh>
    <rPh sb="3" eb="5">
      <t>バンゴウ</t>
    </rPh>
    <phoneticPr fontId="5"/>
  </si>
  <si>
    <t>サービス種類</t>
    <rPh sb="4" eb="6">
      <t>シュルイ</t>
    </rPh>
    <phoneticPr fontId="5"/>
  </si>
  <si>
    <t>１．割合を計算する職員</t>
    <rPh sb="2" eb="4">
      <t>ワリアイ</t>
    </rPh>
    <rPh sb="5" eb="7">
      <t>ケイサン</t>
    </rPh>
    <rPh sb="9" eb="11">
      <t>ショクイン</t>
    </rPh>
    <phoneticPr fontId="5"/>
  </si>
  <si>
    <t>介護福祉士</t>
    <rPh sb="0" eb="2">
      <t>カイゴ</t>
    </rPh>
    <rPh sb="2" eb="5">
      <t>フクシシ</t>
    </rPh>
    <phoneticPr fontId="5"/>
  </si>
  <si>
    <t>介護職員</t>
  </si>
  <si>
    <t>２．有資格者等の割合の算定期間</t>
    <rPh sb="2" eb="6">
      <t>ユウシカクシャ</t>
    </rPh>
    <rPh sb="6" eb="7">
      <t>トウ</t>
    </rPh>
    <rPh sb="8" eb="10">
      <t>ワリアイ</t>
    </rPh>
    <rPh sb="11" eb="13">
      <t>サンテイ</t>
    </rPh>
    <rPh sb="13" eb="15">
      <t>キカン</t>
    </rPh>
    <phoneticPr fontId="5"/>
  </si>
  <si>
    <t>前年度（３月を除く）</t>
  </si>
  <si>
    <t>実績月数　</t>
    <rPh sb="0" eb="2">
      <t>ジッセキ</t>
    </rPh>
    <rPh sb="2" eb="4">
      <t>ツキスウ</t>
    </rPh>
    <phoneticPr fontId="5"/>
  </si>
  <si>
    <t>３．常勤換算方法による計算</t>
    <rPh sb="2" eb="4">
      <t>ジョウキン</t>
    </rPh>
    <rPh sb="4" eb="6">
      <t>カンサン</t>
    </rPh>
    <rPh sb="6" eb="8">
      <t>ホウホウ</t>
    </rPh>
    <rPh sb="11" eb="13">
      <t>ケイサン</t>
    </rPh>
    <phoneticPr fontId="5"/>
  </si>
  <si>
    <t>□</t>
  </si>
  <si>
    <t>前年度（３月を除く）</t>
    <rPh sb="0" eb="3">
      <t>ゼンネンド</t>
    </rPh>
    <rPh sb="5" eb="6">
      <t>ガツ</t>
    </rPh>
    <rPh sb="7" eb="8">
      <t>ノゾ</t>
    </rPh>
    <phoneticPr fontId="5"/>
  </si>
  <si>
    <t>常勤換算人数</t>
    <rPh sb="0" eb="2">
      <t>ジョウキン</t>
    </rPh>
    <rPh sb="2" eb="4">
      <t>カンサン</t>
    </rPh>
    <rPh sb="4" eb="6">
      <t>ニンズウ</t>
    </rPh>
    <phoneticPr fontId="5"/>
  </si>
  <si>
    <t>①常勤職員の
一月あたりの
勤務時間</t>
    <rPh sb="1" eb="3">
      <t>ジョウキン</t>
    </rPh>
    <rPh sb="3" eb="5">
      <t>ショクイン</t>
    </rPh>
    <rPh sb="7" eb="8">
      <t>ヒト</t>
    </rPh>
    <rPh sb="8" eb="9">
      <t>ツキ</t>
    </rPh>
    <rPh sb="14" eb="16">
      <t>キンム</t>
    </rPh>
    <rPh sb="16" eb="18">
      <t>ジカン</t>
    </rPh>
    <phoneticPr fontId="5"/>
  </si>
  <si>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t>
    </rPh>
    <rPh sb="3" eb="5">
      <t>カンサン</t>
    </rPh>
    <rPh sb="5" eb="7">
      <t>ホウホウ</t>
    </rPh>
    <rPh sb="9" eb="12">
      <t>タイショウガイ</t>
    </rPh>
    <rPh sb="16" eb="18">
      <t>ジョウキン</t>
    </rPh>
    <rPh sb="19" eb="21">
      <t>ショクイン</t>
    </rPh>
    <rPh sb="21" eb="22">
      <t>スウ</t>
    </rPh>
    <rPh sb="24" eb="26">
      <t>ジョウキン</t>
    </rPh>
    <rPh sb="27" eb="29">
      <t>センジュウ</t>
    </rPh>
    <rPh sb="29" eb="30">
      <t>トウ</t>
    </rPh>
    <phoneticPr fontId="5"/>
  </si>
  <si>
    <t>③常勤換算方法の対象
である常勤の職員の
勤務延時間数
（常勤・兼務等）</t>
    <rPh sb="1" eb="3">
      <t>ジョウキン</t>
    </rPh>
    <rPh sb="3" eb="5">
      <t>カンサン</t>
    </rPh>
    <rPh sb="5" eb="7">
      <t>ホウホウ</t>
    </rPh>
    <rPh sb="8" eb="10">
      <t>タイショウ</t>
    </rPh>
    <rPh sb="14" eb="16">
      <t>ジョウキン</t>
    </rPh>
    <rPh sb="17" eb="19">
      <t>ショクイン</t>
    </rPh>
    <rPh sb="21" eb="23">
      <t>キンム</t>
    </rPh>
    <rPh sb="23" eb="24">
      <t>ノ</t>
    </rPh>
    <rPh sb="24" eb="27">
      <t>ジカンスウ</t>
    </rPh>
    <rPh sb="29" eb="31">
      <t>ジョウキン</t>
    </rPh>
    <rPh sb="32" eb="34">
      <t>ケンム</t>
    </rPh>
    <rPh sb="34" eb="35">
      <t>トウ</t>
    </rPh>
    <phoneticPr fontId="5"/>
  </si>
  <si>
    <t>④非常勤の職員の
勤務延時間数</t>
    <rPh sb="1" eb="4">
      <t>ヒジョウキン</t>
    </rPh>
    <rPh sb="5" eb="7">
      <t>ショクイン</t>
    </rPh>
    <rPh sb="9" eb="11">
      <t>キンム</t>
    </rPh>
    <rPh sb="11" eb="12">
      <t>ノ</t>
    </rPh>
    <rPh sb="12" eb="15">
      <t>ジカンスウ</t>
    </rPh>
    <phoneticPr fontId="5"/>
  </si>
  <si>
    <t>令和　　年</t>
    <rPh sb="0" eb="2">
      <t>レイワ</t>
    </rPh>
    <rPh sb="4" eb="5">
      <t>ネン</t>
    </rPh>
    <phoneticPr fontId="5"/>
  </si>
  <si>
    <t>時間</t>
    <rPh sb="0" eb="2">
      <t>ジカン</t>
    </rPh>
    <phoneticPr fontId="5"/>
  </si>
  <si>
    <t>人</t>
    <rPh sb="0" eb="1">
      <t>ニン</t>
    </rPh>
    <phoneticPr fontId="5"/>
  </si>
  <si>
    <t>分子</t>
    <rPh sb="0" eb="2">
      <t>ブンシ</t>
    </rPh>
    <phoneticPr fontId="5"/>
  </si>
  <si>
    <t>分母</t>
    <rPh sb="0" eb="2">
      <t>ブンボ</t>
    </rPh>
    <phoneticPr fontId="5"/>
  </si>
  <si>
    <t>4月</t>
    <rPh sb="1" eb="2">
      <t>ガツ</t>
    </rPh>
    <phoneticPr fontId="5"/>
  </si>
  <si>
    <t>割合を計算する職員</t>
    <rPh sb="0" eb="2">
      <t>ワリアイ</t>
    </rPh>
    <rPh sb="3" eb="5">
      <t>ケイサン</t>
    </rPh>
    <rPh sb="7" eb="9">
      <t>ショクイン</t>
    </rPh>
    <phoneticPr fontId="5"/>
  </si>
  <si>
    <t>介護職員</t>
    <rPh sb="0" eb="2">
      <t>カイゴ</t>
    </rPh>
    <rPh sb="2" eb="4">
      <t>ショクイン</t>
    </rPh>
    <phoneticPr fontId="5"/>
  </si>
  <si>
    <t>勤続年数10年以上の介護福祉士</t>
    <rPh sb="0" eb="2">
      <t>キンゾク</t>
    </rPh>
    <rPh sb="2" eb="3">
      <t>ネン</t>
    </rPh>
    <rPh sb="3" eb="4">
      <t>スウ</t>
    </rPh>
    <rPh sb="6" eb="7">
      <t>ネン</t>
    </rPh>
    <rPh sb="7" eb="9">
      <t>イジョウ</t>
    </rPh>
    <rPh sb="10" eb="12">
      <t>カイゴ</t>
    </rPh>
    <rPh sb="12" eb="15">
      <t>フクシシ</t>
    </rPh>
    <phoneticPr fontId="5"/>
  </si>
  <si>
    <t>介護サービスを直接提供する職員</t>
    <rPh sb="0" eb="2">
      <t>カイゴ</t>
    </rPh>
    <rPh sb="7" eb="9">
      <t>チョクセツ</t>
    </rPh>
    <rPh sb="9" eb="11">
      <t>テイキョウ</t>
    </rPh>
    <rPh sb="13" eb="15">
      <t>ショクイン</t>
    </rPh>
    <phoneticPr fontId="5"/>
  </si>
  <si>
    <t>5月</t>
  </si>
  <si>
    <t>勤続年数７年以上の職員</t>
    <rPh sb="0" eb="2">
      <t>キンゾク</t>
    </rPh>
    <rPh sb="2" eb="4">
      <t>ネンスウ</t>
    </rPh>
    <rPh sb="5" eb="6">
      <t>ネン</t>
    </rPh>
    <rPh sb="6" eb="8">
      <t>イジョウ</t>
    </rPh>
    <rPh sb="9" eb="11">
      <t>ショクイン</t>
    </rPh>
    <phoneticPr fontId="5"/>
  </si>
  <si>
    <t>-</t>
    <phoneticPr fontId="5"/>
  </si>
  <si>
    <t>6月</t>
  </si>
  <si>
    <t>7月</t>
  </si>
  <si>
    <t>8月</t>
  </si>
  <si>
    <t>9月</t>
  </si>
  <si>
    <t>10月</t>
  </si>
  <si>
    <t>11月</t>
  </si>
  <si>
    <t>12月</t>
  </si>
  <si>
    <t>1月</t>
  </si>
  <si>
    <t>2月</t>
  </si>
  <si>
    <t>合計</t>
    <rPh sb="0" eb="2">
      <t>ゴウケイ</t>
    </rPh>
    <phoneticPr fontId="5"/>
  </si>
  <si>
    <t>一月あたりの平均値</t>
    <rPh sb="0" eb="1">
      <t>ヒト</t>
    </rPh>
    <rPh sb="1" eb="2">
      <t>ツキ</t>
    </rPh>
    <rPh sb="6" eb="8">
      <t>ヘイキン</t>
    </rPh>
    <rPh sb="8" eb="9">
      <t>アタイ</t>
    </rPh>
    <phoneticPr fontId="5"/>
  </si>
  <si>
    <t>の割合</t>
    <rPh sb="1" eb="3">
      <t>ワリアイ</t>
    </rPh>
    <phoneticPr fontId="5"/>
  </si>
  <si>
    <t>届出日の属する月の前３月</t>
    <rPh sb="0" eb="2">
      <t>トドケデ</t>
    </rPh>
    <rPh sb="2" eb="3">
      <t>ヒ</t>
    </rPh>
    <rPh sb="4" eb="5">
      <t>ゾク</t>
    </rPh>
    <rPh sb="7" eb="8">
      <t>ツキ</t>
    </rPh>
    <rPh sb="9" eb="10">
      <t>マエ</t>
    </rPh>
    <rPh sb="11" eb="12">
      <t>ガツ</t>
    </rPh>
    <phoneticPr fontId="5"/>
  </si>
  <si>
    <t>備考</t>
    <rPh sb="0" eb="2">
      <t>ビコウ</t>
    </rPh>
    <phoneticPr fontId="5"/>
  </si>
  <si>
    <t>・本計算書は、有資格者等の割合が要件となっている加算の届出を行う際に、事業所・施設において使用している勤務割表等を自治体に提出する</t>
    <rPh sb="7" eb="11">
      <t>ユウシカクシャ</t>
    </rPh>
    <rPh sb="11" eb="12">
      <t>トウ</t>
    </rPh>
    <rPh sb="13" eb="15">
      <t>ワリアイ</t>
    </rPh>
    <rPh sb="16" eb="18">
      <t>ヨウケン</t>
    </rPh>
    <rPh sb="24" eb="26">
      <t>カサン</t>
    </rPh>
    <rPh sb="27" eb="29">
      <t>トドケデ</t>
    </rPh>
    <rPh sb="30" eb="31">
      <t>オコナ</t>
    </rPh>
    <rPh sb="32" eb="33">
      <t>サイ</t>
    </rPh>
    <rPh sb="35" eb="38">
      <t>ジギョウショ</t>
    </rPh>
    <rPh sb="39" eb="41">
      <t>シセツ</t>
    </rPh>
    <rPh sb="45" eb="47">
      <t>シヨウ</t>
    </rPh>
    <rPh sb="51" eb="53">
      <t>キンム</t>
    </rPh>
    <rPh sb="53" eb="54">
      <t>ワ</t>
    </rPh>
    <rPh sb="54" eb="55">
      <t>ヒョウ</t>
    </rPh>
    <rPh sb="55" eb="56">
      <t>トウ</t>
    </rPh>
    <rPh sb="57" eb="60">
      <t>ジチタイ</t>
    </rPh>
    <rPh sb="61" eb="63">
      <t>テイシュツ</t>
    </rPh>
    <phoneticPr fontId="5"/>
  </si>
  <si>
    <t>　場合の参考資料としてご活用ください。なお、有資格者等の割合の計算根拠資料が他にある場合は、本計算書の添付は不要です。</t>
    <rPh sb="12" eb="14">
      <t>カツヨウ</t>
    </rPh>
    <rPh sb="22" eb="26">
      <t>ユウシカクシャ</t>
    </rPh>
    <rPh sb="26" eb="27">
      <t>トウ</t>
    </rPh>
    <rPh sb="28" eb="30">
      <t>ワリアイ</t>
    </rPh>
    <rPh sb="31" eb="33">
      <t>ケイサン</t>
    </rPh>
    <rPh sb="33" eb="35">
      <t>コンキョ</t>
    </rPh>
    <rPh sb="35" eb="37">
      <t>シリョウ</t>
    </rPh>
    <rPh sb="38" eb="39">
      <t>ホカ</t>
    </rPh>
    <rPh sb="42" eb="44">
      <t>バアイ</t>
    </rPh>
    <rPh sb="46" eb="47">
      <t>ホン</t>
    </rPh>
    <rPh sb="47" eb="50">
      <t>ケイサンショ</t>
    </rPh>
    <rPh sb="51" eb="53">
      <t>テンプ</t>
    </rPh>
    <rPh sb="54" eb="56">
      <t>フヨウ</t>
    </rPh>
    <phoneticPr fontId="5"/>
  </si>
  <si>
    <t>　また、自治体が定める「（別紙７）従業者の勤務の体制及び勤務形態一覧表」を作成して提出する場合も、本計算書の添付は不要です。</t>
    <rPh sb="4" eb="7">
      <t>ジチタイ</t>
    </rPh>
    <rPh sb="8" eb="9">
      <t>サダ</t>
    </rPh>
    <rPh sb="13" eb="15">
      <t>ベッシ</t>
    </rPh>
    <rPh sb="17" eb="20">
      <t>ジュウギョウシャ</t>
    </rPh>
    <rPh sb="21" eb="23">
      <t>キンム</t>
    </rPh>
    <rPh sb="24" eb="26">
      <t>タイセイ</t>
    </rPh>
    <rPh sb="26" eb="27">
      <t>オヨ</t>
    </rPh>
    <rPh sb="28" eb="30">
      <t>キンム</t>
    </rPh>
    <rPh sb="30" eb="32">
      <t>ケイタイ</t>
    </rPh>
    <rPh sb="32" eb="35">
      <t>イチランヒョウ</t>
    </rPh>
    <rPh sb="37" eb="39">
      <t>サクセイ</t>
    </rPh>
    <rPh sb="41" eb="43">
      <t>テイシュツ</t>
    </rPh>
    <rPh sb="45" eb="47">
      <t>バアイ</t>
    </rPh>
    <rPh sb="49" eb="50">
      <t>ホン</t>
    </rPh>
    <rPh sb="50" eb="53">
      <t>ケイサンショ</t>
    </rPh>
    <rPh sb="54" eb="56">
      <t>テンプ</t>
    </rPh>
    <rPh sb="57" eb="59">
      <t>フヨウ</t>
    </rPh>
    <phoneticPr fontId="5"/>
  </si>
  <si>
    <t>・本計算書は、黄色網掛けのセルについて記入または選択をしてください。</t>
    <rPh sb="1" eb="2">
      <t>ホン</t>
    </rPh>
    <rPh sb="2" eb="5">
      <t>ケイサンショ</t>
    </rPh>
    <rPh sb="7" eb="9">
      <t>キイロ</t>
    </rPh>
    <rPh sb="9" eb="11">
      <t>アミカ</t>
    </rPh>
    <rPh sb="19" eb="21">
      <t>キニュウ</t>
    </rPh>
    <rPh sb="24" eb="26">
      <t>センタク</t>
    </rPh>
    <phoneticPr fontId="5"/>
  </si>
  <si>
    <t>・「１．割合を計算する職員」は、本計算書で計算する有資格者等の種類を選択してください。</t>
    <rPh sb="4" eb="6">
      <t>ワリアイ</t>
    </rPh>
    <rPh sb="7" eb="9">
      <t>ケイサン</t>
    </rPh>
    <rPh sb="11" eb="13">
      <t>ショクイン</t>
    </rPh>
    <rPh sb="16" eb="17">
      <t>ホン</t>
    </rPh>
    <rPh sb="17" eb="19">
      <t>ケイサン</t>
    </rPh>
    <rPh sb="19" eb="20">
      <t>ショ</t>
    </rPh>
    <rPh sb="21" eb="23">
      <t>ケイサン</t>
    </rPh>
    <rPh sb="25" eb="29">
      <t>ユウシカクシャ</t>
    </rPh>
    <rPh sb="29" eb="30">
      <t>トウ</t>
    </rPh>
    <rPh sb="31" eb="33">
      <t>シュルイ</t>
    </rPh>
    <rPh sb="34" eb="36">
      <t>センタク</t>
    </rPh>
    <phoneticPr fontId="5"/>
  </si>
  <si>
    <t>・「２．有資格者等の割合の算定期間」は、前年度の実績が６月に満たない事業所（新たに事業を開始した、または再開した事業所）については、</t>
    <rPh sb="4" eb="8">
      <t>ユウシカクシャ</t>
    </rPh>
    <rPh sb="8" eb="9">
      <t>トウ</t>
    </rPh>
    <rPh sb="10" eb="12">
      <t>ワリアイ</t>
    </rPh>
    <rPh sb="13" eb="15">
      <t>サンテイ</t>
    </rPh>
    <rPh sb="15" eb="17">
      <t>キカン</t>
    </rPh>
    <rPh sb="20" eb="23">
      <t>ゼンネンド</t>
    </rPh>
    <rPh sb="24" eb="26">
      <t>ジッセキ</t>
    </rPh>
    <rPh sb="28" eb="29">
      <t>ガツ</t>
    </rPh>
    <rPh sb="30" eb="31">
      <t>ミ</t>
    </rPh>
    <rPh sb="34" eb="37">
      <t>ジギョウショ</t>
    </rPh>
    <rPh sb="38" eb="39">
      <t>アラ</t>
    </rPh>
    <rPh sb="41" eb="43">
      <t>ジギョウ</t>
    </rPh>
    <rPh sb="44" eb="46">
      <t>カイシ</t>
    </rPh>
    <rPh sb="52" eb="54">
      <t>サイカイ</t>
    </rPh>
    <rPh sb="56" eb="59">
      <t>ジギョウショ</t>
    </rPh>
    <phoneticPr fontId="5"/>
  </si>
  <si>
    <t>　届出日の属する月の前３月について計算します。それ以外は前年度（３月を除く）の平均を用いて計算しますので、該当の期間を選択し、</t>
    <rPh sb="1" eb="3">
      <t>トドケデ</t>
    </rPh>
    <rPh sb="3" eb="4">
      <t>ヒ</t>
    </rPh>
    <rPh sb="5" eb="6">
      <t>ゾク</t>
    </rPh>
    <rPh sb="8" eb="9">
      <t>ツキ</t>
    </rPh>
    <rPh sb="10" eb="11">
      <t>マエ</t>
    </rPh>
    <rPh sb="12" eb="13">
      <t>ガツ</t>
    </rPh>
    <rPh sb="17" eb="19">
      <t>ケイサン</t>
    </rPh>
    <rPh sb="25" eb="27">
      <t>イガイ</t>
    </rPh>
    <rPh sb="28" eb="31">
      <t>ゼンネンド</t>
    </rPh>
    <rPh sb="33" eb="34">
      <t>ガツ</t>
    </rPh>
    <rPh sb="35" eb="36">
      <t>ノゾ</t>
    </rPh>
    <rPh sb="39" eb="41">
      <t>ヘイキン</t>
    </rPh>
    <rPh sb="42" eb="43">
      <t>モチ</t>
    </rPh>
    <rPh sb="45" eb="47">
      <t>ケイサン</t>
    </rPh>
    <rPh sb="53" eb="55">
      <t>ガイトウ</t>
    </rPh>
    <rPh sb="56" eb="58">
      <t>キカン</t>
    </rPh>
    <rPh sb="59" eb="61">
      <t>センタク</t>
    </rPh>
    <phoneticPr fontId="5"/>
  </si>
  <si>
    <t>　実績月数を記入してください。</t>
    <rPh sb="1" eb="3">
      <t>ジッセキ</t>
    </rPh>
    <rPh sb="3" eb="5">
      <t>ツキスウ</t>
    </rPh>
    <rPh sb="6" eb="8">
      <t>キニュウ</t>
    </rPh>
    <phoneticPr fontId="5"/>
  </si>
  <si>
    <t>・「３．常勤換算方法による計算」</t>
    <rPh sb="4" eb="6">
      <t>ジョウキン</t>
    </rPh>
    <rPh sb="6" eb="8">
      <t>カンサン</t>
    </rPh>
    <rPh sb="8" eb="10">
      <t>ホウホウ</t>
    </rPh>
    <rPh sb="13" eb="15">
      <t>ケイサン</t>
    </rPh>
    <phoneticPr fontId="5"/>
  </si>
  <si>
    <t>　　常勤換算方法とは、非常勤の従業者について「事業所の従業者の勤務延時間数を当該事業所において常勤の従業者が勤務すべき時間数で</t>
    <phoneticPr fontId="5"/>
  </si>
  <si>
    <t>　除することにより、常勤の従業者の員数に換算する方法」であるため、常勤の従業者については常勤換算方法によらず、実人数で計算します。</t>
    <phoneticPr fontId="5"/>
  </si>
  <si>
    <t>　常勤で兼務の従業者については、実態に応じて以下の①・②に実人数または勤務延時間数を記入してください。</t>
    <rPh sb="1" eb="3">
      <t>ジョウキン</t>
    </rPh>
    <rPh sb="4" eb="6">
      <t>ケンム</t>
    </rPh>
    <rPh sb="7" eb="10">
      <t>ジュウギョウシャ</t>
    </rPh>
    <rPh sb="16" eb="18">
      <t>ジッタイ</t>
    </rPh>
    <rPh sb="19" eb="20">
      <t>オウ</t>
    </rPh>
    <rPh sb="22" eb="24">
      <t>イカ</t>
    </rPh>
    <rPh sb="29" eb="30">
      <t>ジツ</t>
    </rPh>
    <rPh sb="30" eb="32">
      <t>ニンズウ</t>
    </rPh>
    <rPh sb="35" eb="37">
      <t>キンム</t>
    </rPh>
    <rPh sb="37" eb="38">
      <t>ノ</t>
    </rPh>
    <rPh sb="38" eb="41">
      <t>ジカンスウ</t>
    </rPh>
    <rPh sb="42" eb="44">
      <t>キニュウ</t>
    </rPh>
    <phoneticPr fontId="5"/>
  </si>
  <si>
    <t>　①当該事業所または施設において常勤の職員が勤務すべき一月あたりの時間数を記入してください。</t>
    <rPh sb="2" eb="4">
      <t>トウガイ</t>
    </rPh>
    <rPh sb="4" eb="7">
      <t>ジギョウショ</t>
    </rPh>
    <rPh sb="10" eb="12">
      <t>シセツ</t>
    </rPh>
    <rPh sb="16" eb="18">
      <t>ジョウキン</t>
    </rPh>
    <rPh sb="19" eb="21">
      <t>ショクイン</t>
    </rPh>
    <rPh sb="22" eb="24">
      <t>キンム</t>
    </rPh>
    <rPh sb="27" eb="28">
      <t>ヒト</t>
    </rPh>
    <rPh sb="28" eb="29">
      <t>ツキ</t>
    </rPh>
    <rPh sb="33" eb="36">
      <t>ジカンスウ</t>
    </rPh>
    <rPh sb="37" eb="39">
      <t>キニュウ</t>
    </rPh>
    <phoneticPr fontId="5"/>
  </si>
  <si>
    <t>　②当該事業所または施設における、常勤換算方法の対象外である常勤の職員の人数を記入してください。</t>
    <rPh sb="17" eb="19">
      <t>ジョウキン</t>
    </rPh>
    <rPh sb="19" eb="21">
      <t>カンサン</t>
    </rPh>
    <rPh sb="21" eb="23">
      <t>ホウホウ</t>
    </rPh>
    <rPh sb="24" eb="26">
      <t>タイショウ</t>
    </rPh>
    <rPh sb="26" eb="27">
      <t>ガイ</t>
    </rPh>
    <rPh sb="36" eb="38">
      <t>ニンズウ</t>
    </rPh>
    <rPh sb="39" eb="41">
      <t>キニュウ</t>
    </rPh>
    <phoneticPr fontId="5"/>
  </si>
  <si>
    <t>　　（常勤・専従の職員、当該事業所または施設で他の職種を兼務している常勤の職員等）</t>
    <rPh sb="3" eb="5">
      <t>ジョウキン</t>
    </rPh>
    <rPh sb="6" eb="8">
      <t>センジュウ</t>
    </rPh>
    <rPh sb="9" eb="11">
      <t>ショクイン</t>
    </rPh>
    <rPh sb="12" eb="14">
      <t>トウガイ</t>
    </rPh>
    <rPh sb="14" eb="17">
      <t>ジギョウショ</t>
    </rPh>
    <rPh sb="20" eb="22">
      <t>シセツ</t>
    </rPh>
    <rPh sb="23" eb="24">
      <t>タ</t>
    </rPh>
    <rPh sb="25" eb="27">
      <t>ショクシュ</t>
    </rPh>
    <rPh sb="28" eb="30">
      <t>ケンム</t>
    </rPh>
    <rPh sb="34" eb="36">
      <t>ジョウキン</t>
    </rPh>
    <rPh sb="37" eb="39">
      <t>ショクイン</t>
    </rPh>
    <rPh sb="39" eb="40">
      <t>トウ</t>
    </rPh>
    <phoneticPr fontId="5"/>
  </si>
  <si>
    <t>　③常勤の職員のうち、併設事業所等の他の職種を兼務しており、1人と計算するのが適当ではない職員の勤務延時間数を記入してください。</t>
    <rPh sb="2" eb="4">
      <t>ジョウキン</t>
    </rPh>
    <rPh sb="5" eb="7">
      <t>ショクイン</t>
    </rPh>
    <rPh sb="11" eb="13">
      <t>ヘイセツ</t>
    </rPh>
    <rPh sb="13" eb="16">
      <t>ジギョウショ</t>
    </rPh>
    <rPh sb="16" eb="17">
      <t>トウ</t>
    </rPh>
    <rPh sb="18" eb="19">
      <t>タ</t>
    </rPh>
    <rPh sb="20" eb="22">
      <t>ショクシュ</t>
    </rPh>
    <rPh sb="23" eb="25">
      <t>ケンム</t>
    </rPh>
    <rPh sb="31" eb="32">
      <t>ニン</t>
    </rPh>
    <rPh sb="33" eb="35">
      <t>ケイサン</t>
    </rPh>
    <rPh sb="39" eb="41">
      <t>テキトウ</t>
    </rPh>
    <rPh sb="45" eb="47">
      <t>ショクイン</t>
    </rPh>
    <rPh sb="48" eb="50">
      <t>キンム</t>
    </rPh>
    <rPh sb="50" eb="51">
      <t>ノ</t>
    </rPh>
    <rPh sb="51" eb="53">
      <t>ジカン</t>
    </rPh>
    <rPh sb="53" eb="54">
      <t>スウ</t>
    </rPh>
    <rPh sb="55" eb="57">
      <t>キニュウ</t>
    </rPh>
    <phoneticPr fontId="5"/>
  </si>
  <si>
    <t>　④非常勤の職員の勤務延時間数を記入してください。</t>
    <rPh sb="2" eb="5">
      <t>ヒジョウキン</t>
    </rPh>
    <rPh sb="6" eb="8">
      <t>ショクイン</t>
    </rPh>
    <rPh sb="9" eb="11">
      <t>キンム</t>
    </rPh>
    <rPh sb="11" eb="12">
      <t>ノ</t>
    </rPh>
    <rPh sb="12" eb="15">
      <t>ジカンスウ</t>
    </rPh>
    <rPh sb="16" eb="18">
      <t>キニュウ</t>
    </rPh>
    <phoneticPr fontId="5"/>
  </si>
  <si>
    <t>　※「常勤・非常勤」の区分について</t>
    <rPh sb="3" eb="5">
      <t>ジョウキン</t>
    </rPh>
    <rPh sb="6" eb="9">
      <t>ヒジョウキン</t>
    </rPh>
    <rPh sb="11" eb="13">
      <t>クブン</t>
    </rPh>
    <phoneticPr fontId="5"/>
  </si>
  <si>
    <t>　　常勤とは、当該事業所または施設における勤務時間が、当該事業所または施設において定められている常勤の従業者が勤務すべき時間数に</t>
    <rPh sb="2" eb="4">
      <t>ジョウキン</t>
    </rPh>
    <rPh sb="7" eb="9">
      <t>トウガイ</t>
    </rPh>
    <rPh sb="9" eb="12">
      <t>ジギョウショ</t>
    </rPh>
    <rPh sb="15" eb="17">
      <t>シセツ</t>
    </rPh>
    <rPh sb="21" eb="23">
      <t>キンム</t>
    </rPh>
    <rPh sb="23" eb="25">
      <t>ジカン</t>
    </rPh>
    <rPh sb="27" eb="29">
      <t>トウガイ</t>
    </rPh>
    <rPh sb="29" eb="32">
      <t>ジギョウショ</t>
    </rPh>
    <rPh sb="35" eb="37">
      <t>シセツ</t>
    </rPh>
    <rPh sb="41" eb="42">
      <t>サダ</t>
    </rPh>
    <rPh sb="48" eb="50">
      <t>ジョウキン</t>
    </rPh>
    <rPh sb="51" eb="54">
      <t>ジュウギョウシャ</t>
    </rPh>
    <rPh sb="55" eb="57">
      <t>キンム</t>
    </rPh>
    <rPh sb="60" eb="63">
      <t>ジカンスウ</t>
    </rPh>
    <phoneticPr fontId="5"/>
  </si>
  <si>
    <t>　　達していることをいいます。雇用の形態は考慮しません。例えば、常勤者は週に40時間勤務することとされた事業所であれば、</t>
    <rPh sb="2" eb="3">
      <t>タッ</t>
    </rPh>
    <rPh sb="15" eb="17">
      <t>コヨウ</t>
    </rPh>
    <rPh sb="18" eb="20">
      <t>ケイタイ</t>
    </rPh>
    <rPh sb="21" eb="23">
      <t>コウリョ</t>
    </rPh>
    <phoneticPr fontId="5"/>
  </si>
  <si>
    <t>　　非正規雇用であっても、週40時間勤務する従業者は常勤扱いとなります。</t>
    <phoneticPr fontId="5"/>
  </si>
  <si>
    <t>　※従業者が育児・介護休業法による短時間勤務制度等を利用する場合、週30時間以上の勤務で、常勤換算方法での計算にあたり、</t>
    <rPh sb="2" eb="5">
      <t>ジュウギョウシャ</t>
    </rPh>
    <rPh sb="6" eb="8">
      <t>イクジ</t>
    </rPh>
    <rPh sb="9" eb="11">
      <t>カイゴ</t>
    </rPh>
    <rPh sb="11" eb="14">
      <t>キュウギョウホウ</t>
    </rPh>
    <rPh sb="17" eb="20">
      <t>タンジカン</t>
    </rPh>
    <rPh sb="20" eb="22">
      <t>キンム</t>
    </rPh>
    <rPh sb="22" eb="24">
      <t>セイド</t>
    </rPh>
    <rPh sb="24" eb="25">
      <t>トウ</t>
    </rPh>
    <rPh sb="26" eb="28">
      <t>リヨウ</t>
    </rPh>
    <rPh sb="30" eb="32">
      <t>バアイ</t>
    </rPh>
    <rPh sb="33" eb="34">
      <t>シュウ</t>
    </rPh>
    <rPh sb="36" eb="38">
      <t>ジカン</t>
    </rPh>
    <rPh sb="38" eb="40">
      <t>イジョウ</t>
    </rPh>
    <rPh sb="41" eb="43">
      <t>キンム</t>
    </rPh>
    <rPh sb="45" eb="47">
      <t>ジョウキン</t>
    </rPh>
    <rPh sb="47" eb="49">
      <t>カンサン</t>
    </rPh>
    <rPh sb="49" eb="51">
      <t>ホウホウ</t>
    </rPh>
    <rPh sb="53" eb="55">
      <t>ケイサン</t>
    </rPh>
    <phoneticPr fontId="5"/>
  </si>
  <si>
    <t>　　常勤の従業者が勤務すべき時間数を満たしたものとし、１（常勤）として取り扱うことが可能です。</t>
    <rPh sb="2" eb="4">
      <t>ジョウキン</t>
    </rPh>
    <rPh sb="5" eb="8">
      <t>ジュウギョウシャ</t>
    </rPh>
    <rPh sb="9" eb="11">
      <t>キンム</t>
    </rPh>
    <rPh sb="14" eb="16">
      <t>ジカン</t>
    </rPh>
    <rPh sb="16" eb="17">
      <t>スウ</t>
    </rPh>
    <rPh sb="18" eb="19">
      <t>ミ</t>
    </rPh>
    <rPh sb="29" eb="31">
      <t>ジョウキン</t>
    </rPh>
    <rPh sb="35" eb="36">
      <t>ト</t>
    </rPh>
    <rPh sb="37" eb="38">
      <t>アツカ</t>
    </rPh>
    <rPh sb="42" eb="44">
      <t>カノウ</t>
    </rPh>
    <phoneticPr fontId="5"/>
  </si>
  <si>
    <t>　　この場合、「②常勤換算方法の対象外である常勤の職員数」の欄に１（人）として記入してください。</t>
    <rPh sb="4" eb="6">
      <t>バアイ</t>
    </rPh>
    <rPh sb="30" eb="31">
      <t>ラン</t>
    </rPh>
    <rPh sb="34" eb="35">
      <t>ニン</t>
    </rPh>
    <rPh sb="39" eb="41">
      <t>キニュウ</t>
    </rPh>
    <phoneticPr fontId="5"/>
  </si>
  <si>
    <t>　※新規事業所等で、届出日の属する月の前３月により計算する場合は、該当する月に人数・勤務延時間数等を記入してください。</t>
    <rPh sb="2" eb="4">
      <t>シンキ</t>
    </rPh>
    <rPh sb="4" eb="7">
      <t>ジギョウショ</t>
    </rPh>
    <rPh sb="7" eb="8">
      <t>トウ</t>
    </rPh>
    <rPh sb="25" eb="27">
      <t>ケイサン</t>
    </rPh>
    <rPh sb="29" eb="31">
      <t>バアイ</t>
    </rPh>
    <rPh sb="33" eb="35">
      <t>ガイトウ</t>
    </rPh>
    <rPh sb="37" eb="38">
      <t>ツキ</t>
    </rPh>
    <rPh sb="39" eb="41">
      <t>ニンズウ</t>
    </rPh>
    <rPh sb="42" eb="44">
      <t>キンム</t>
    </rPh>
    <rPh sb="44" eb="45">
      <t>ノ</t>
    </rPh>
    <rPh sb="45" eb="48">
      <t>ジカンスウ</t>
    </rPh>
    <rPh sb="48" eb="49">
      <t>トウ</t>
    </rPh>
    <rPh sb="50" eb="52">
      <t>キニュウ</t>
    </rPh>
    <phoneticPr fontId="5"/>
  </si>
  <si>
    <t>・その他、各加算における規定は各サービスの告示等をご確認ください。</t>
    <rPh sb="3" eb="4">
      <t>タ</t>
    </rPh>
    <rPh sb="5" eb="6">
      <t>カク</t>
    </rPh>
    <rPh sb="6" eb="8">
      <t>カサン</t>
    </rPh>
    <rPh sb="12" eb="14">
      <t>キテイ</t>
    </rPh>
    <rPh sb="15" eb="16">
      <t>カク</t>
    </rPh>
    <rPh sb="21" eb="24">
      <t>コクジナド</t>
    </rPh>
    <rPh sb="26" eb="28">
      <t>カクニン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</si>
</sst>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年&quot;"/>
    <numFmt numFmtId="177" formatCode="#,##0.0;[Red]\-#,##0.0"/>
    <numFmt numFmtId="178" formatCode="0.0"/>
    <numFmt numFmtId="179" formatCode="0.0%"/>
  </numFmts>
  <fonts count="12" x14ac:knownFonts="1">
    <font>
      <sz val="11"/>
      <color theme="1"/>
      <name val="ＭＳ Ｐゴシック"/>
      <family val="2"/>
      <charset val="128"/>
      <scheme val="minor"/>
    </font>
    <font>
      <sz val="11"/>
      <color theme="1"/>
      <name val="ＭＳ Ｐゴシック"/>
      <family val="3"/>
      <charset val="128"/>
      <scheme val="minor"/>
    </font>
    <font>
      <sz val="11"/>
      <name val="ＭＳ Ｐゴシック"/>
      <family val="3"/>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b/>
      <u/>
      <sz val="16"/>
      <name val="ＭＳ Ｐゴシック"/>
      <family val="3"/>
      <charset val="128"/>
      <scheme val="minor"/>
    </font>
    <font>
      <b/>
      <sz val="11"/>
      <name val="ＭＳ Ｐゴシック"/>
      <family val="3"/>
      <charset val="128"/>
      <scheme val="minor"/>
    </font>
    <font>
      <u/>
      <sz val="11"/>
      <name val="ＭＳ Ｐゴシック"/>
      <family val="3"/>
      <charset val="128"/>
    </font>
    <font>
      <sz val="12"/>
      <name val="ＭＳ Ｐゴシック"/>
      <family val="3"/>
      <charset val="128"/>
      <scheme val="minor"/>
    </font>
    <font>
      <sz val="8"/>
      <name val="ＭＳ Ｐゴシック"/>
      <family val="3"/>
      <charset val="128"/>
      <scheme val="minor"/>
    </font>
    <font>
      <sz val="9"/>
      <name val="ＭＳ Ｐゴシック"/>
      <family val="3"/>
      <charset val="128"/>
      <scheme val="minor"/>
    </font>
  </fonts>
  <fills count="2">
    <fill>
      <patternFill patternType="none"/>
    </fill>
    <fill>
      <patternFill patternType="gray125"/>
    </fill>
  </fills>
  <borders count="19">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top/>
      <bottom/>
      <diagonal/>
    </border>
  </borders>
  <cellStyleXfs count="4">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79">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2" fillId="0" borderId="0" xfId="1" applyFont="1" applyAlignment="1">
      <alignment horizontal="center" vertical="center"/>
    </xf>
    <xf numFmtId="0" fontId="2" fillId="0" borderId="0" xfId="1" applyFont="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center"/>
    </xf>
    <xf numFmtId="0" fontId="2" fillId="0" borderId="1" xfId="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0" xfId="1" applyFont="1" applyAlignment="1">
      <alignment horizontal="center" vertical="center" shrinkToFit="1"/>
    </xf>
    <xf numFmtId="0" fontId="7" fillId="0" borderId="0" xfId="1" applyFont="1" applyAlignment="1">
      <alignment horizontal="left"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7" fillId="0" borderId="0" xfId="1" applyFont="1">
      <alignment vertical="center"/>
    </xf>
    <xf numFmtId="0" fontId="2" fillId="0" borderId="4" xfId="1" applyFont="1" applyBorder="1" applyAlignment="1">
      <alignment horizontal="center" vertical="center" shrinkToFit="1"/>
    </xf>
    <xf numFmtId="0" fontId="2" fillId="0" borderId="4" xfId="1" applyFont="1" applyBorder="1" applyAlignment="1">
      <alignment horizontal="center" vertical="center"/>
    </xf>
    <xf numFmtId="0" fontId="2" fillId="0" borderId="1" xfId="1" applyFont="1" applyBorder="1" applyAlignment="1">
      <alignment horizontal="left" vertical="center"/>
    </xf>
    <xf numFmtId="0" fontId="2" fillId="0" borderId="5" xfId="1" applyFont="1" applyBorder="1" applyAlignment="1">
      <alignment horizontal="center" vertical="center"/>
    </xf>
    <xf numFmtId="0" fontId="2" fillId="0" borderId="2" xfId="1" applyFont="1" applyBorder="1" applyAlignment="1">
      <alignment horizontal="center" vertical="center"/>
    </xf>
    <xf numFmtId="0" fontId="2" fillId="0" borderId="6" xfId="1" applyFont="1" applyBorder="1" applyAlignment="1">
      <alignment horizontal="center" vertical="center"/>
    </xf>
    <xf numFmtId="0" fontId="2" fillId="0" borderId="4" xfId="1" applyFont="1" applyBorder="1">
      <alignment vertical="center"/>
    </xf>
    <xf numFmtId="0" fontId="2" fillId="0" borderId="4" xfId="1" applyFont="1" applyBorder="1" applyAlignment="1">
      <alignment horizontal="center" vertical="center" wrapText="1"/>
    </xf>
    <xf numFmtId="0" fontId="2" fillId="0" borderId="4" xfId="1" applyFont="1" applyBorder="1" applyAlignment="1">
      <alignment horizontal="center" vertical="top" wrapText="1"/>
    </xf>
    <xf numFmtId="0" fontId="2" fillId="0" borderId="5" xfId="1" applyFont="1" applyBorder="1" applyAlignment="1">
      <alignment horizontal="center" vertical="center" wrapText="1"/>
    </xf>
    <xf numFmtId="0" fontId="2" fillId="0" borderId="2" xfId="1" applyFont="1" applyBorder="1" applyAlignment="1">
      <alignment horizontal="center" vertical="center" wrapText="1"/>
    </xf>
    <xf numFmtId="0" fontId="2" fillId="0" borderId="6" xfId="1" applyFont="1" applyBorder="1" applyAlignment="1">
      <alignment horizontal="center" vertical="center" wrapText="1"/>
    </xf>
    <xf numFmtId="176" fontId="2" fillId="0" borderId="7" xfId="1" applyNumberFormat="1" applyFont="1" applyBorder="1" applyAlignment="1">
      <alignment horizontal="center" vertical="center"/>
    </xf>
    <xf numFmtId="177" fontId="9" fillId="0" borderId="4" xfId="2" applyNumberFormat="1" applyFont="1" applyFill="1" applyBorder="1" applyAlignment="1">
      <alignment horizontal="center" vertical="center"/>
    </xf>
    <xf numFmtId="0" fontId="2" fillId="0" borderId="8" xfId="1" applyFont="1" applyBorder="1" applyAlignment="1">
      <alignment horizontal="center" vertical="center"/>
    </xf>
    <xf numFmtId="0" fontId="10" fillId="0" borderId="9" xfId="1" applyFont="1" applyBorder="1" applyAlignment="1">
      <alignment vertical="center" wrapText="1"/>
    </xf>
    <xf numFmtId="38" fontId="9" fillId="0" borderId="9" xfId="2" applyFont="1" applyFill="1" applyBorder="1">
      <alignment vertical="center"/>
    </xf>
    <xf numFmtId="0" fontId="2" fillId="0" borderId="9" xfId="1" applyFont="1" applyBorder="1">
      <alignment vertical="center"/>
    </xf>
    <xf numFmtId="178" fontId="9" fillId="0" borderId="10" xfId="1" applyNumberFormat="1" applyFont="1" applyBorder="1" applyAlignment="1">
      <alignment horizontal="center" vertical="center"/>
    </xf>
    <xf numFmtId="178" fontId="9" fillId="0" borderId="11" xfId="1" applyNumberFormat="1" applyFont="1" applyBorder="1" applyAlignment="1">
      <alignment horizontal="center" vertical="center"/>
    </xf>
    <xf numFmtId="178" fontId="9" fillId="0" borderId="12" xfId="1" applyNumberFormat="1" applyFont="1" applyBorder="1" applyAlignment="1">
      <alignment horizontal="center" vertical="center"/>
    </xf>
    <xf numFmtId="0" fontId="2" fillId="0" borderId="13" xfId="1" applyFont="1" applyBorder="1" applyAlignment="1">
      <alignment horizontal="center" vertical="center"/>
    </xf>
    <xf numFmtId="0" fontId="2" fillId="0" borderId="13" xfId="1" applyFont="1" applyBorder="1" applyAlignment="1">
      <alignment horizontal="center" vertical="center"/>
    </xf>
    <xf numFmtId="0" fontId="10" fillId="0" borderId="14" xfId="1" applyFont="1" applyBorder="1" applyAlignment="1">
      <alignment vertical="center" wrapText="1"/>
    </xf>
    <xf numFmtId="38" fontId="9" fillId="0" borderId="14" xfId="2" applyFont="1" applyFill="1" applyBorder="1">
      <alignment vertical="center"/>
    </xf>
    <xf numFmtId="0" fontId="2" fillId="0" borderId="14" xfId="1" applyFont="1" applyBorder="1">
      <alignment vertical="center"/>
    </xf>
    <xf numFmtId="178" fontId="9" fillId="0" borderId="15" xfId="1" applyNumberFormat="1" applyFont="1" applyBorder="1" applyAlignment="1">
      <alignment horizontal="center" vertical="center"/>
    </xf>
    <xf numFmtId="178" fontId="9" fillId="0" borderId="1" xfId="1" applyNumberFormat="1" applyFont="1" applyBorder="1" applyAlignment="1">
      <alignment horizontal="center" vertical="center"/>
    </xf>
    <xf numFmtId="178" fontId="9" fillId="0" borderId="16" xfId="1" applyNumberFormat="1" applyFont="1" applyBorder="1" applyAlignment="1">
      <alignment horizontal="center" vertical="center"/>
    </xf>
    <xf numFmtId="0" fontId="10" fillId="0" borderId="17" xfId="1" applyFont="1" applyBorder="1" applyAlignment="1">
      <alignment vertical="center" wrapText="1"/>
    </xf>
    <xf numFmtId="38" fontId="9" fillId="0" borderId="17" xfId="2" applyFont="1" applyFill="1" applyBorder="1">
      <alignment vertical="center"/>
    </xf>
    <xf numFmtId="0" fontId="2" fillId="0" borderId="17" xfId="1" applyFont="1" applyBorder="1">
      <alignment vertical="center"/>
    </xf>
    <xf numFmtId="0" fontId="2" fillId="0" borderId="7" xfId="1" applyFont="1" applyBorder="1" applyAlignment="1">
      <alignment horizontal="center" vertical="center"/>
    </xf>
    <xf numFmtId="0" fontId="2" fillId="0" borderId="11" xfId="1" applyFont="1" applyBorder="1" applyAlignment="1">
      <alignment horizontal="center" vertical="center"/>
    </xf>
    <xf numFmtId="177" fontId="0" fillId="0" borderId="11" xfId="2" applyNumberFormat="1" applyFont="1" applyFill="1" applyBorder="1" applyAlignment="1">
      <alignment horizontal="center" vertical="center"/>
    </xf>
    <xf numFmtId="0" fontId="2" fillId="0" borderId="11" xfId="1" applyFont="1" applyBorder="1" applyAlignment="1">
      <alignment vertical="center" wrapText="1"/>
    </xf>
    <xf numFmtId="38" fontId="0" fillId="0" borderId="11" xfId="2" applyFont="1" applyFill="1" applyBorder="1">
      <alignment vertical="center"/>
    </xf>
    <xf numFmtId="0" fontId="2" fillId="0" borderId="11" xfId="1" applyFont="1" applyBorder="1">
      <alignment vertical="center"/>
    </xf>
    <xf numFmtId="38" fontId="0" fillId="0" borderId="1" xfId="2" applyFont="1" applyFill="1" applyBorder="1">
      <alignment vertical="center"/>
    </xf>
    <xf numFmtId="0" fontId="2" fillId="0" borderId="1" xfId="1" applyFont="1" applyBorder="1">
      <alignment vertical="center"/>
    </xf>
    <xf numFmtId="178" fontId="2" fillId="0" borderId="2" xfId="1" applyNumberFormat="1" applyFont="1" applyBorder="1" applyAlignment="1">
      <alignment horizontal="center" vertical="center"/>
    </xf>
    <xf numFmtId="0" fontId="2" fillId="0" borderId="18" xfId="1" applyFont="1" applyBorder="1">
      <alignment vertical="center"/>
    </xf>
    <xf numFmtId="178" fontId="9" fillId="0" borderId="5" xfId="1" applyNumberFormat="1" applyFont="1" applyBorder="1" applyAlignment="1">
      <alignment horizontal="center" vertical="center"/>
    </xf>
    <xf numFmtId="178" fontId="9" fillId="0" borderId="2" xfId="1" applyNumberFormat="1" applyFont="1" applyBorder="1" applyAlignment="1">
      <alignment horizontal="center" vertical="center"/>
    </xf>
    <xf numFmtId="178" fontId="9" fillId="0" borderId="6" xfId="1" applyNumberFormat="1" applyFont="1" applyBorder="1" applyAlignment="1">
      <alignment horizontal="center" vertical="center"/>
    </xf>
    <xf numFmtId="0" fontId="2" fillId="0" borderId="10"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179" fontId="9" fillId="0" borderId="10" xfId="3" applyNumberFormat="1" applyFont="1" applyFill="1" applyBorder="1" applyAlignment="1">
      <alignment horizontal="center" vertical="center"/>
    </xf>
    <xf numFmtId="179" fontId="9" fillId="0" borderId="11" xfId="3" applyNumberFormat="1" applyFont="1" applyFill="1" applyBorder="1" applyAlignment="1">
      <alignment horizontal="center" vertical="center"/>
    </xf>
    <xf numFmtId="179" fontId="9" fillId="0" borderId="12" xfId="3" applyNumberFormat="1" applyFont="1" applyFill="1" applyBorder="1" applyAlignment="1">
      <alignment horizontal="center" vertical="center"/>
    </xf>
    <xf numFmtId="0" fontId="2" fillId="0" borderId="15" xfId="1" applyFont="1" applyBorder="1" applyAlignment="1">
      <alignment horizontal="center" vertical="center"/>
    </xf>
    <xf numFmtId="0" fontId="2" fillId="0" borderId="1" xfId="1" applyFont="1" applyBorder="1" applyAlignment="1">
      <alignment horizontal="center" vertical="center"/>
    </xf>
    <xf numFmtId="0" fontId="2" fillId="0" borderId="16" xfId="1" applyFont="1" applyBorder="1" applyAlignment="1">
      <alignment horizontal="center" vertical="center"/>
    </xf>
    <xf numFmtId="179" fontId="9" fillId="0" borderId="15" xfId="3" applyNumberFormat="1" applyFont="1" applyFill="1" applyBorder="1" applyAlignment="1">
      <alignment horizontal="center" vertical="center"/>
    </xf>
    <xf numFmtId="179" fontId="9" fillId="0" borderId="1" xfId="3" applyNumberFormat="1" applyFont="1" applyFill="1" applyBorder="1" applyAlignment="1">
      <alignment horizontal="center" vertical="center"/>
    </xf>
    <xf numFmtId="179" fontId="9" fillId="0" borderId="16" xfId="3" applyNumberFormat="1" applyFont="1" applyFill="1" applyBorder="1" applyAlignment="1">
      <alignment horizontal="center" vertical="center"/>
    </xf>
    <xf numFmtId="179" fontId="9" fillId="0" borderId="0" xfId="3" applyNumberFormat="1" applyFont="1" applyFill="1" applyBorder="1" applyAlignment="1">
      <alignment horizontal="center" vertical="center"/>
    </xf>
    <xf numFmtId="0" fontId="11" fillId="0" borderId="9" xfId="1" applyFont="1" applyBorder="1" applyAlignment="1">
      <alignment vertical="center" wrapText="1"/>
    </xf>
    <xf numFmtId="0" fontId="11" fillId="0" borderId="14" xfId="1" applyFont="1" applyBorder="1" applyAlignment="1">
      <alignment vertical="center" wrapText="1"/>
    </xf>
    <xf numFmtId="0" fontId="11" fillId="0" borderId="17" xfId="1" applyFont="1" applyBorder="1" applyAlignment="1">
      <alignment vertical="center" wrapText="1"/>
    </xf>
    <xf numFmtId="0" fontId="2" fillId="0" borderId="0" xfId="1" applyFont="1" applyAlignment="1">
      <alignment horizontal="left" vertical="center"/>
    </xf>
    <xf numFmtId="0" fontId="2" fillId="0" borderId="0" xfId="1" applyFont="1" applyAlignment="1">
      <alignment horizontal="left" vertical="center"/>
    </xf>
    <xf numFmtId="0" fontId="2" fillId="0" borderId="0" xfId="1" applyFont="1" applyAlignment="1">
      <alignment horizontal="left" vertical="center" wrapText="1"/>
    </xf>
    <xf numFmtId="0" fontId="2" fillId="0" borderId="15" xfId="1" applyFont="1" applyBorder="1">
      <alignment vertical="center"/>
    </xf>
  </cellXfs>
  <cellStyles count="4">
    <cellStyle name="パーセント 2" xfId="3" xr:uid="{4202CD8A-4FCA-4366-9575-043A4680D226}"/>
    <cellStyle name="桁区切り 2" xfId="2" xr:uid="{374277D8-C674-4712-8BC8-338010E42F0B}"/>
    <cellStyle name="標準" xfId="0" builtinId="0"/>
    <cellStyle name="標準 3" xfId="1" xr:uid="{4B014FE3-668B-401E-A27B-ED725FE0F8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6D2DA-52B8-4613-8E1C-1187E8C34C96}">
  <sheetPr>
    <pageSetUpPr fitToPage="1"/>
  </sheetPr>
  <dimension ref="A1:X965"/>
  <sheetViews>
    <sheetView tabSelected="1" view="pageBreakPreview" topLeftCell="A25" zoomScale="70" zoomScaleNormal="100" zoomScaleSheetLayoutView="70" workbookViewId="0">
      <selection activeCell="M20" sqref="M20:O21"/>
    </sheetView>
  </sheetViews>
  <sheetFormatPr defaultColWidth="9" defaultRowHeight="13.2" x14ac:dyDescent="0.2"/>
  <cols>
    <col min="1" max="1" width="1.6640625" style="1" customWidth="1"/>
    <col min="2" max="2" width="9.6640625" style="1" customWidth="1"/>
    <col min="3" max="3" width="8.6640625" style="1" customWidth="1"/>
    <col min="4" max="4" width="5.6640625" style="1" customWidth="1"/>
    <col min="5" max="6" width="15.6640625" style="1" customWidth="1"/>
    <col min="7" max="7" width="5.6640625" style="1" customWidth="1"/>
    <col min="8" max="8" width="16.6640625" style="1" customWidth="1"/>
    <col min="9" max="9" width="5.6640625" style="1" customWidth="1"/>
    <col min="10" max="10" width="15.6640625" style="1" customWidth="1"/>
    <col min="11" max="11" width="5.6640625" style="1" customWidth="1"/>
    <col min="12" max="12" width="3.109375" style="1" customWidth="1"/>
    <col min="13" max="18" width="4.6640625" style="1" customWidth="1"/>
    <col min="19" max="19" width="1.6640625" style="1" customWidth="1"/>
    <col min="20" max="21" width="9" style="1"/>
    <col min="22" max="22" width="18.44140625" style="1" bestFit="1" customWidth="1"/>
    <col min="23" max="23" width="29.88671875" style="1" bestFit="1" customWidth="1"/>
    <col min="24" max="24" width="30.33203125" style="1" bestFit="1" customWidth="1"/>
    <col min="25" max="256" width="9" style="1"/>
    <col min="257" max="257" width="1.6640625" style="1" customWidth="1"/>
    <col min="258" max="258" width="9.6640625" style="1" customWidth="1"/>
    <col min="259" max="259" width="8.6640625" style="1" customWidth="1"/>
    <col min="260" max="260" width="5.6640625" style="1" customWidth="1"/>
    <col min="261" max="262" width="15.6640625" style="1" customWidth="1"/>
    <col min="263" max="263" width="5.6640625" style="1" customWidth="1"/>
    <col min="264" max="264" width="16.6640625" style="1" customWidth="1"/>
    <col min="265" max="265" width="5.6640625" style="1" customWidth="1"/>
    <col min="266" max="266" width="15.6640625" style="1" customWidth="1"/>
    <col min="267" max="267" width="5.6640625" style="1" customWidth="1"/>
    <col min="268" max="268" width="3.109375" style="1" customWidth="1"/>
    <col min="269" max="274" width="4.6640625" style="1" customWidth="1"/>
    <col min="275" max="275" width="1.6640625" style="1" customWidth="1"/>
    <col min="276" max="277" width="9" style="1"/>
    <col min="278" max="278" width="18.44140625" style="1" bestFit="1" customWidth="1"/>
    <col min="279" max="279" width="29.88671875" style="1" bestFit="1" customWidth="1"/>
    <col min="280" max="280" width="30.33203125" style="1" bestFit="1" customWidth="1"/>
    <col min="281" max="512" width="9" style="1"/>
    <col min="513" max="513" width="1.6640625" style="1" customWidth="1"/>
    <col min="514" max="514" width="9.6640625" style="1" customWidth="1"/>
    <col min="515" max="515" width="8.6640625" style="1" customWidth="1"/>
    <col min="516" max="516" width="5.6640625" style="1" customWidth="1"/>
    <col min="517" max="518" width="15.6640625" style="1" customWidth="1"/>
    <col min="519" max="519" width="5.6640625" style="1" customWidth="1"/>
    <col min="520" max="520" width="16.6640625" style="1" customWidth="1"/>
    <col min="521" max="521" width="5.6640625" style="1" customWidth="1"/>
    <col min="522" max="522" width="15.6640625" style="1" customWidth="1"/>
    <col min="523" max="523" width="5.6640625" style="1" customWidth="1"/>
    <col min="524" max="524" width="3.109375" style="1" customWidth="1"/>
    <col min="525" max="530" width="4.6640625" style="1" customWidth="1"/>
    <col min="531" max="531" width="1.6640625" style="1" customWidth="1"/>
    <col min="532" max="533" width="9" style="1"/>
    <col min="534" max="534" width="18.44140625" style="1" bestFit="1" customWidth="1"/>
    <col min="535" max="535" width="29.88671875" style="1" bestFit="1" customWidth="1"/>
    <col min="536" max="536" width="30.33203125" style="1" bestFit="1" customWidth="1"/>
    <col min="537" max="768" width="9" style="1"/>
    <col min="769" max="769" width="1.6640625" style="1" customWidth="1"/>
    <col min="770" max="770" width="9.6640625" style="1" customWidth="1"/>
    <col min="771" max="771" width="8.6640625" style="1" customWidth="1"/>
    <col min="772" max="772" width="5.6640625" style="1" customWidth="1"/>
    <col min="773" max="774" width="15.6640625" style="1" customWidth="1"/>
    <col min="775" max="775" width="5.6640625" style="1" customWidth="1"/>
    <col min="776" max="776" width="16.6640625" style="1" customWidth="1"/>
    <col min="777" max="777" width="5.6640625" style="1" customWidth="1"/>
    <col min="778" max="778" width="15.6640625" style="1" customWidth="1"/>
    <col min="779" max="779" width="5.6640625" style="1" customWidth="1"/>
    <col min="780" max="780" width="3.109375" style="1" customWidth="1"/>
    <col min="781" max="786" width="4.6640625" style="1" customWidth="1"/>
    <col min="787" max="787" width="1.6640625" style="1" customWidth="1"/>
    <col min="788" max="789" width="9" style="1"/>
    <col min="790" max="790" width="18.44140625" style="1" bestFit="1" customWidth="1"/>
    <col min="791" max="791" width="29.88671875" style="1" bestFit="1" customWidth="1"/>
    <col min="792" max="792" width="30.33203125" style="1" bestFit="1" customWidth="1"/>
    <col min="793" max="1024" width="9" style="1"/>
    <col min="1025" max="1025" width="1.6640625" style="1" customWidth="1"/>
    <col min="1026" max="1026" width="9.6640625" style="1" customWidth="1"/>
    <col min="1027" max="1027" width="8.6640625" style="1" customWidth="1"/>
    <col min="1028" max="1028" width="5.6640625" style="1" customWidth="1"/>
    <col min="1029" max="1030" width="15.6640625" style="1" customWidth="1"/>
    <col min="1031" max="1031" width="5.6640625" style="1" customWidth="1"/>
    <col min="1032" max="1032" width="16.6640625" style="1" customWidth="1"/>
    <col min="1033" max="1033" width="5.6640625" style="1" customWidth="1"/>
    <col min="1034" max="1034" width="15.6640625" style="1" customWidth="1"/>
    <col min="1035" max="1035" width="5.6640625" style="1" customWidth="1"/>
    <col min="1036" max="1036" width="3.109375" style="1" customWidth="1"/>
    <col min="1037" max="1042" width="4.6640625" style="1" customWidth="1"/>
    <col min="1043" max="1043" width="1.6640625" style="1" customWidth="1"/>
    <col min="1044" max="1045" width="9" style="1"/>
    <col min="1046" max="1046" width="18.44140625" style="1" bestFit="1" customWidth="1"/>
    <col min="1047" max="1047" width="29.88671875" style="1" bestFit="1" customWidth="1"/>
    <col min="1048" max="1048" width="30.33203125" style="1" bestFit="1" customWidth="1"/>
    <col min="1049" max="1280" width="9" style="1"/>
    <col min="1281" max="1281" width="1.6640625" style="1" customWidth="1"/>
    <col min="1282" max="1282" width="9.6640625" style="1" customWidth="1"/>
    <col min="1283" max="1283" width="8.6640625" style="1" customWidth="1"/>
    <col min="1284" max="1284" width="5.6640625" style="1" customWidth="1"/>
    <col min="1285" max="1286" width="15.6640625" style="1" customWidth="1"/>
    <col min="1287" max="1287" width="5.6640625" style="1" customWidth="1"/>
    <col min="1288" max="1288" width="16.6640625" style="1" customWidth="1"/>
    <col min="1289" max="1289" width="5.6640625" style="1" customWidth="1"/>
    <col min="1290" max="1290" width="15.6640625" style="1" customWidth="1"/>
    <col min="1291" max="1291" width="5.6640625" style="1" customWidth="1"/>
    <col min="1292" max="1292" width="3.109375" style="1" customWidth="1"/>
    <col min="1293" max="1298" width="4.6640625" style="1" customWidth="1"/>
    <col min="1299" max="1299" width="1.6640625" style="1" customWidth="1"/>
    <col min="1300" max="1301" width="9" style="1"/>
    <col min="1302" max="1302" width="18.44140625" style="1" bestFit="1" customWidth="1"/>
    <col min="1303" max="1303" width="29.88671875" style="1" bestFit="1" customWidth="1"/>
    <col min="1304" max="1304" width="30.33203125" style="1" bestFit="1" customWidth="1"/>
    <col min="1305" max="1536" width="9" style="1"/>
    <col min="1537" max="1537" width="1.6640625" style="1" customWidth="1"/>
    <col min="1538" max="1538" width="9.6640625" style="1" customWidth="1"/>
    <col min="1539" max="1539" width="8.6640625" style="1" customWidth="1"/>
    <col min="1540" max="1540" width="5.6640625" style="1" customWidth="1"/>
    <col min="1541" max="1542" width="15.6640625" style="1" customWidth="1"/>
    <col min="1543" max="1543" width="5.6640625" style="1" customWidth="1"/>
    <col min="1544" max="1544" width="16.6640625" style="1" customWidth="1"/>
    <col min="1545" max="1545" width="5.6640625" style="1" customWidth="1"/>
    <col min="1546" max="1546" width="15.6640625" style="1" customWidth="1"/>
    <col min="1547" max="1547" width="5.6640625" style="1" customWidth="1"/>
    <col min="1548" max="1548" width="3.109375" style="1" customWidth="1"/>
    <col min="1549" max="1554" width="4.6640625" style="1" customWidth="1"/>
    <col min="1555" max="1555" width="1.6640625" style="1" customWidth="1"/>
    <col min="1556" max="1557" width="9" style="1"/>
    <col min="1558" max="1558" width="18.44140625" style="1" bestFit="1" customWidth="1"/>
    <col min="1559" max="1559" width="29.88671875" style="1" bestFit="1" customWidth="1"/>
    <col min="1560" max="1560" width="30.33203125" style="1" bestFit="1" customWidth="1"/>
    <col min="1561" max="1792" width="9" style="1"/>
    <col min="1793" max="1793" width="1.6640625" style="1" customWidth="1"/>
    <col min="1794" max="1794" width="9.6640625" style="1" customWidth="1"/>
    <col min="1795" max="1795" width="8.6640625" style="1" customWidth="1"/>
    <col min="1796" max="1796" width="5.6640625" style="1" customWidth="1"/>
    <col min="1797" max="1798" width="15.6640625" style="1" customWidth="1"/>
    <col min="1799" max="1799" width="5.6640625" style="1" customWidth="1"/>
    <col min="1800" max="1800" width="16.6640625" style="1" customWidth="1"/>
    <col min="1801" max="1801" width="5.6640625" style="1" customWidth="1"/>
    <col min="1802" max="1802" width="15.6640625" style="1" customWidth="1"/>
    <col min="1803" max="1803" width="5.6640625" style="1" customWidth="1"/>
    <col min="1804" max="1804" width="3.109375" style="1" customWidth="1"/>
    <col min="1805" max="1810" width="4.6640625" style="1" customWidth="1"/>
    <col min="1811" max="1811" width="1.6640625" style="1" customWidth="1"/>
    <col min="1812" max="1813" width="9" style="1"/>
    <col min="1814" max="1814" width="18.44140625" style="1" bestFit="1" customWidth="1"/>
    <col min="1815" max="1815" width="29.88671875" style="1" bestFit="1" customWidth="1"/>
    <col min="1816" max="1816" width="30.33203125" style="1" bestFit="1" customWidth="1"/>
    <col min="1817" max="2048" width="9" style="1"/>
    <col min="2049" max="2049" width="1.6640625" style="1" customWidth="1"/>
    <col min="2050" max="2050" width="9.6640625" style="1" customWidth="1"/>
    <col min="2051" max="2051" width="8.6640625" style="1" customWidth="1"/>
    <col min="2052" max="2052" width="5.6640625" style="1" customWidth="1"/>
    <col min="2053" max="2054" width="15.6640625" style="1" customWidth="1"/>
    <col min="2055" max="2055" width="5.6640625" style="1" customWidth="1"/>
    <col min="2056" max="2056" width="16.6640625" style="1" customWidth="1"/>
    <col min="2057" max="2057" width="5.6640625" style="1" customWidth="1"/>
    <col min="2058" max="2058" width="15.6640625" style="1" customWidth="1"/>
    <col min="2059" max="2059" width="5.6640625" style="1" customWidth="1"/>
    <col min="2060" max="2060" width="3.109375" style="1" customWidth="1"/>
    <col min="2061" max="2066" width="4.6640625" style="1" customWidth="1"/>
    <col min="2067" max="2067" width="1.6640625" style="1" customWidth="1"/>
    <col min="2068" max="2069" width="9" style="1"/>
    <col min="2070" max="2070" width="18.44140625" style="1" bestFit="1" customWidth="1"/>
    <col min="2071" max="2071" width="29.88671875" style="1" bestFit="1" customWidth="1"/>
    <col min="2072" max="2072" width="30.33203125" style="1" bestFit="1" customWidth="1"/>
    <col min="2073" max="2304" width="9" style="1"/>
    <col min="2305" max="2305" width="1.6640625" style="1" customWidth="1"/>
    <col min="2306" max="2306" width="9.6640625" style="1" customWidth="1"/>
    <col min="2307" max="2307" width="8.6640625" style="1" customWidth="1"/>
    <col min="2308" max="2308" width="5.6640625" style="1" customWidth="1"/>
    <col min="2309" max="2310" width="15.6640625" style="1" customWidth="1"/>
    <col min="2311" max="2311" width="5.6640625" style="1" customWidth="1"/>
    <col min="2312" max="2312" width="16.6640625" style="1" customWidth="1"/>
    <col min="2313" max="2313" width="5.6640625" style="1" customWidth="1"/>
    <col min="2314" max="2314" width="15.6640625" style="1" customWidth="1"/>
    <col min="2315" max="2315" width="5.6640625" style="1" customWidth="1"/>
    <col min="2316" max="2316" width="3.109375" style="1" customWidth="1"/>
    <col min="2317" max="2322" width="4.6640625" style="1" customWidth="1"/>
    <col min="2323" max="2323" width="1.6640625" style="1" customWidth="1"/>
    <col min="2324" max="2325" width="9" style="1"/>
    <col min="2326" max="2326" width="18.44140625" style="1" bestFit="1" customWidth="1"/>
    <col min="2327" max="2327" width="29.88671875" style="1" bestFit="1" customWidth="1"/>
    <col min="2328" max="2328" width="30.33203125" style="1" bestFit="1" customWidth="1"/>
    <col min="2329" max="2560" width="9" style="1"/>
    <col min="2561" max="2561" width="1.6640625" style="1" customWidth="1"/>
    <col min="2562" max="2562" width="9.6640625" style="1" customWidth="1"/>
    <col min="2563" max="2563" width="8.6640625" style="1" customWidth="1"/>
    <col min="2564" max="2564" width="5.6640625" style="1" customWidth="1"/>
    <col min="2565" max="2566" width="15.6640625" style="1" customWidth="1"/>
    <col min="2567" max="2567" width="5.6640625" style="1" customWidth="1"/>
    <col min="2568" max="2568" width="16.6640625" style="1" customWidth="1"/>
    <col min="2569" max="2569" width="5.6640625" style="1" customWidth="1"/>
    <col min="2570" max="2570" width="15.6640625" style="1" customWidth="1"/>
    <col min="2571" max="2571" width="5.6640625" style="1" customWidth="1"/>
    <col min="2572" max="2572" width="3.109375" style="1" customWidth="1"/>
    <col min="2573" max="2578" width="4.6640625" style="1" customWidth="1"/>
    <col min="2579" max="2579" width="1.6640625" style="1" customWidth="1"/>
    <col min="2580" max="2581" width="9" style="1"/>
    <col min="2582" max="2582" width="18.44140625" style="1" bestFit="1" customWidth="1"/>
    <col min="2583" max="2583" width="29.88671875" style="1" bestFit="1" customWidth="1"/>
    <col min="2584" max="2584" width="30.33203125" style="1" bestFit="1" customWidth="1"/>
    <col min="2585" max="2816" width="9" style="1"/>
    <col min="2817" max="2817" width="1.6640625" style="1" customWidth="1"/>
    <col min="2818" max="2818" width="9.6640625" style="1" customWidth="1"/>
    <col min="2819" max="2819" width="8.6640625" style="1" customWidth="1"/>
    <col min="2820" max="2820" width="5.6640625" style="1" customWidth="1"/>
    <col min="2821" max="2822" width="15.6640625" style="1" customWidth="1"/>
    <col min="2823" max="2823" width="5.6640625" style="1" customWidth="1"/>
    <col min="2824" max="2824" width="16.6640625" style="1" customWidth="1"/>
    <col min="2825" max="2825" width="5.6640625" style="1" customWidth="1"/>
    <col min="2826" max="2826" width="15.6640625" style="1" customWidth="1"/>
    <col min="2827" max="2827" width="5.6640625" style="1" customWidth="1"/>
    <col min="2828" max="2828" width="3.109375" style="1" customWidth="1"/>
    <col min="2829" max="2834" width="4.6640625" style="1" customWidth="1"/>
    <col min="2835" max="2835" width="1.6640625" style="1" customWidth="1"/>
    <col min="2836" max="2837" width="9" style="1"/>
    <col min="2838" max="2838" width="18.44140625" style="1" bestFit="1" customWidth="1"/>
    <col min="2839" max="2839" width="29.88671875" style="1" bestFit="1" customWidth="1"/>
    <col min="2840" max="2840" width="30.33203125" style="1" bestFit="1" customWidth="1"/>
    <col min="2841" max="3072" width="9" style="1"/>
    <col min="3073" max="3073" width="1.6640625" style="1" customWidth="1"/>
    <col min="3074" max="3074" width="9.6640625" style="1" customWidth="1"/>
    <col min="3075" max="3075" width="8.6640625" style="1" customWidth="1"/>
    <col min="3076" max="3076" width="5.6640625" style="1" customWidth="1"/>
    <col min="3077" max="3078" width="15.6640625" style="1" customWidth="1"/>
    <col min="3079" max="3079" width="5.6640625" style="1" customWidth="1"/>
    <col min="3080" max="3080" width="16.6640625" style="1" customWidth="1"/>
    <col min="3081" max="3081" width="5.6640625" style="1" customWidth="1"/>
    <col min="3082" max="3082" width="15.6640625" style="1" customWidth="1"/>
    <col min="3083" max="3083" width="5.6640625" style="1" customWidth="1"/>
    <col min="3084" max="3084" width="3.109375" style="1" customWidth="1"/>
    <col min="3085" max="3090" width="4.6640625" style="1" customWidth="1"/>
    <col min="3091" max="3091" width="1.6640625" style="1" customWidth="1"/>
    <col min="3092" max="3093" width="9" style="1"/>
    <col min="3094" max="3094" width="18.44140625" style="1" bestFit="1" customWidth="1"/>
    <col min="3095" max="3095" width="29.88671875" style="1" bestFit="1" customWidth="1"/>
    <col min="3096" max="3096" width="30.33203125" style="1" bestFit="1" customWidth="1"/>
    <col min="3097" max="3328" width="9" style="1"/>
    <col min="3329" max="3329" width="1.6640625" style="1" customWidth="1"/>
    <col min="3330" max="3330" width="9.6640625" style="1" customWidth="1"/>
    <col min="3331" max="3331" width="8.6640625" style="1" customWidth="1"/>
    <col min="3332" max="3332" width="5.6640625" style="1" customWidth="1"/>
    <col min="3333" max="3334" width="15.6640625" style="1" customWidth="1"/>
    <col min="3335" max="3335" width="5.6640625" style="1" customWidth="1"/>
    <col min="3336" max="3336" width="16.6640625" style="1" customWidth="1"/>
    <col min="3337" max="3337" width="5.6640625" style="1" customWidth="1"/>
    <col min="3338" max="3338" width="15.6640625" style="1" customWidth="1"/>
    <col min="3339" max="3339" width="5.6640625" style="1" customWidth="1"/>
    <col min="3340" max="3340" width="3.109375" style="1" customWidth="1"/>
    <col min="3341" max="3346" width="4.6640625" style="1" customWidth="1"/>
    <col min="3347" max="3347" width="1.6640625" style="1" customWidth="1"/>
    <col min="3348" max="3349" width="9" style="1"/>
    <col min="3350" max="3350" width="18.44140625" style="1" bestFit="1" customWidth="1"/>
    <col min="3351" max="3351" width="29.88671875" style="1" bestFit="1" customWidth="1"/>
    <col min="3352" max="3352" width="30.33203125" style="1" bestFit="1" customWidth="1"/>
    <col min="3353" max="3584" width="9" style="1"/>
    <col min="3585" max="3585" width="1.6640625" style="1" customWidth="1"/>
    <col min="3586" max="3586" width="9.6640625" style="1" customWidth="1"/>
    <col min="3587" max="3587" width="8.6640625" style="1" customWidth="1"/>
    <col min="3588" max="3588" width="5.6640625" style="1" customWidth="1"/>
    <col min="3589" max="3590" width="15.6640625" style="1" customWidth="1"/>
    <col min="3591" max="3591" width="5.6640625" style="1" customWidth="1"/>
    <col min="3592" max="3592" width="16.6640625" style="1" customWidth="1"/>
    <col min="3593" max="3593" width="5.6640625" style="1" customWidth="1"/>
    <col min="3594" max="3594" width="15.6640625" style="1" customWidth="1"/>
    <col min="3595" max="3595" width="5.6640625" style="1" customWidth="1"/>
    <col min="3596" max="3596" width="3.109375" style="1" customWidth="1"/>
    <col min="3597" max="3602" width="4.6640625" style="1" customWidth="1"/>
    <col min="3603" max="3603" width="1.6640625" style="1" customWidth="1"/>
    <col min="3604" max="3605" width="9" style="1"/>
    <col min="3606" max="3606" width="18.44140625" style="1" bestFit="1" customWidth="1"/>
    <col min="3607" max="3607" width="29.88671875" style="1" bestFit="1" customWidth="1"/>
    <col min="3608" max="3608" width="30.33203125" style="1" bestFit="1" customWidth="1"/>
    <col min="3609" max="3840" width="9" style="1"/>
    <col min="3841" max="3841" width="1.6640625" style="1" customWidth="1"/>
    <col min="3842" max="3842" width="9.6640625" style="1" customWidth="1"/>
    <col min="3843" max="3843" width="8.6640625" style="1" customWidth="1"/>
    <col min="3844" max="3844" width="5.6640625" style="1" customWidth="1"/>
    <col min="3845" max="3846" width="15.6640625" style="1" customWidth="1"/>
    <col min="3847" max="3847" width="5.6640625" style="1" customWidth="1"/>
    <col min="3848" max="3848" width="16.6640625" style="1" customWidth="1"/>
    <col min="3849" max="3849" width="5.6640625" style="1" customWidth="1"/>
    <col min="3850" max="3850" width="15.6640625" style="1" customWidth="1"/>
    <col min="3851" max="3851" width="5.6640625" style="1" customWidth="1"/>
    <col min="3852" max="3852" width="3.109375" style="1" customWidth="1"/>
    <col min="3853" max="3858" width="4.6640625" style="1" customWidth="1"/>
    <col min="3859" max="3859" width="1.6640625" style="1" customWidth="1"/>
    <col min="3860" max="3861" width="9" style="1"/>
    <col min="3862" max="3862" width="18.44140625" style="1" bestFit="1" customWidth="1"/>
    <col min="3863" max="3863" width="29.88671875" style="1" bestFit="1" customWidth="1"/>
    <col min="3864" max="3864" width="30.33203125" style="1" bestFit="1" customWidth="1"/>
    <col min="3865" max="4096" width="9" style="1"/>
    <col min="4097" max="4097" width="1.6640625" style="1" customWidth="1"/>
    <col min="4098" max="4098" width="9.6640625" style="1" customWidth="1"/>
    <col min="4099" max="4099" width="8.6640625" style="1" customWidth="1"/>
    <col min="4100" max="4100" width="5.6640625" style="1" customWidth="1"/>
    <col min="4101" max="4102" width="15.6640625" style="1" customWidth="1"/>
    <col min="4103" max="4103" width="5.6640625" style="1" customWidth="1"/>
    <col min="4104" max="4104" width="16.6640625" style="1" customWidth="1"/>
    <col min="4105" max="4105" width="5.6640625" style="1" customWidth="1"/>
    <col min="4106" max="4106" width="15.6640625" style="1" customWidth="1"/>
    <col min="4107" max="4107" width="5.6640625" style="1" customWidth="1"/>
    <col min="4108" max="4108" width="3.109375" style="1" customWidth="1"/>
    <col min="4109" max="4114" width="4.6640625" style="1" customWidth="1"/>
    <col min="4115" max="4115" width="1.6640625" style="1" customWidth="1"/>
    <col min="4116" max="4117" width="9" style="1"/>
    <col min="4118" max="4118" width="18.44140625" style="1" bestFit="1" customWidth="1"/>
    <col min="4119" max="4119" width="29.88671875" style="1" bestFit="1" customWidth="1"/>
    <col min="4120" max="4120" width="30.33203125" style="1" bestFit="1" customWidth="1"/>
    <col min="4121" max="4352" width="9" style="1"/>
    <col min="4353" max="4353" width="1.6640625" style="1" customWidth="1"/>
    <col min="4354" max="4354" width="9.6640625" style="1" customWidth="1"/>
    <col min="4355" max="4355" width="8.6640625" style="1" customWidth="1"/>
    <col min="4356" max="4356" width="5.6640625" style="1" customWidth="1"/>
    <col min="4357" max="4358" width="15.6640625" style="1" customWidth="1"/>
    <col min="4359" max="4359" width="5.6640625" style="1" customWidth="1"/>
    <col min="4360" max="4360" width="16.6640625" style="1" customWidth="1"/>
    <col min="4361" max="4361" width="5.6640625" style="1" customWidth="1"/>
    <col min="4362" max="4362" width="15.6640625" style="1" customWidth="1"/>
    <col min="4363" max="4363" width="5.6640625" style="1" customWidth="1"/>
    <col min="4364" max="4364" width="3.109375" style="1" customWidth="1"/>
    <col min="4365" max="4370" width="4.6640625" style="1" customWidth="1"/>
    <col min="4371" max="4371" width="1.6640625" style="1" customWidth="1"/>
    <col min="4372" max="4373" width="9" style="1"/>
    <col min="4374" max="4374" width="18.44140625" style="1" bestFit="1" customWidth="1"/>
    <col min="4375" max="4375" width="29.88671875" style="1" bestFit="1" customWidth="1"/>
    <col min="4376" max="4376" width="30.33203125" style="1" bestFit="1" customWidth="1"/>
    <col min="4377" max="4608" width="9" style="1"/>
    <col min="4609" max="4609" width="1.6640625" style="1" customWidth="1"/>
    <col min="4610" max="4610" width="9.6640625" style="1" customWidth="1"/>
    <col min="4611" max="4611" width="8.6640625" style="1" customWidth="1"/>
    <col min="4612" max="4612" width="5.6640625" style="1" customWidth="1"/>
    <col min="4613" max="4614" width="15.6640625" style="1" customWidth="1"/>
    <col min="4615" max="4615" width="5.6640625" style="1" customWidth="1"/>
    <col min="4616" max="4616" width="16.6640625" style="1" customWidth="1"/>
    <col min="4617" max="4617" width="5.6640625" style="1" customWidth="1"/>
    <col min="4618" max="4618" width="15.6640625" style="1" customWidth="1"/>
    <col min="4619" max="4619" width="5.6640625" style="1" customWidth="1"/>
    <col min="4620" max="4620" width="3.109375" style="1" customWidth="1"/>
    <col min="4621" max="4626" width="4.6640625" style="1" customWidth="1"/>
    <col min="4627" max="4627" width="1.6640625" style="1" customWidth="1"/>
    <col min="4628" max="4629" width="9" style="1"/>
    <col min="4630" max="4630" width="18.44140625" style="1" bestFit="1" customWidth="1"/>
    <col min="4631" max="4631" width="29.88671875" style="1" bestFit="1" customWidth="1"/>
    <col min="4632" max="4632" width="30.33203125" style="1" bestFit="1" customWidth="1"/>
    <col min="4633" max="4864" width="9" style="1"/>
    <col min="4865" max="4865" width="1.6640625" style="1" customWidth="1"/>
    <col min="4866" max="4866" width="9.6640625" style="1" customWidth="1"/>
    <col min="4867" max="4867" width="8.6640625" style="1" customWidth="1"/>
    <col min="4868" max="4868" width="5.6640625" style="1" customWidth="1"/>
    <col min="4869" max="4870" width="15.6640625" style="1" customWidth="1"/>
    <col min="4871" max="4871" width="5.6640625" style="1" customWidth="1"/>
    <col min="4872" max="4872" width="16.6640625" style="1" customWidth="1"/>
    <col min="4873" max="4873" width="5.6640625" style="1" customWidth="1"/>
    <col min="4874" max="4874" width="15.6640625" style="1" customWidth="1"/>
    <col min="4875" max="4875" width="5.6640625" style="1" customWidth="1"/>
    <col min="4876" max="4876" width="3.109375" style="1" customWidth="1"/>
    <col min="4877" max="4882" width="4.6640625" style="1" customWidth="1"/>
    <col min="4883" max="4883" width="1.6640625" style="1" customWidth="1"/>
    <col min="4884" max="4885" width="9" style="1"/>
    <col min="4886" max="4886" width="18.44140625" style="1" bestFit="1" customWidth="1"/>
    <col min="4887" max="4887" width="29.88671875" style="1" bestFit="1" customWidth="1"/>
    <col min="4888" max="4888" width="30.33203125" style="1" bestFit="1" customWidth="1"/>
    <col min="4889" max="5120" width="9" style="1"/>
    <col min="5121" max="5121" width="1.6640625" style="1" customWidth="1"/>
    <col min="5122" max="5122" width="9.6640625" style="1" customWidth="1"/>
    <col min="5123" max="5123" width="8.6640625" style="1" customWidth="1"/>
    <col min="5124" max="5124" width="5.6640625" style="1" customWidth="1"/>
    <col min="5125" max="5126" width="15.6640625" style="1" customWidth="1"/>
    <col min="5127" max="5127" width="5.6640625" style="1" customWidth="1"/>
    <col min="5128" max="5128" width="16.6640625" style="1" customWidth="1"/>
    <col min="5129" max="5129" width="5.6640625" style="1" customWidth="1"/>
    <col min="5130" max="5130" width="15.6640625" style="1" customWidth="1"/>
    <col min="5131" max="5131" width="5.6640625" style="1" customWidth="1"/>
    <col min="5132" max="5132" width="3.109375" style="1" customWidth="1"/>
    <col min="5133" max="5138" width="4.6640625" style="1" customWidth="1"/>
    <col min="5139" max="5139" width="1.6640625" style="1" customWidth="1"/>
    <col min="5140" max="5141" width="9" style="1"/>
    <col min="5142" max="5142" width="18.44140625" style="1" bestFit="1" customWidth="1"/>
    <col min="5143" max="5143" width="29.88671875" style="1" bestFit="1" customWidth="1"/>
    <col min="5144" max="5144" width="30.33203125" style="1" bestFit="1" customWidth="1"/>
    <col min="5145" max="5376" width="9" style="1"/>
    <col min="5377" max="5377" width="1.6640625" style="1" customWidth="1"/>
    <col min="5378" max="5378" width="9.6640625" style="1" customWidth="1"/>
    <col min="5379" max="5379" width="8.6640625" style="1" customWidth="1"/>
    <col min="5380" max="5380" width="5.6640625" style="1" customWidth="1"/>
    <col min="5381" max="5382" width="15.6640625" style="1" customWidth="1"/>
    <col min="5383" max="5383" width="5.6640625" style="1" customWidth="1"/>
    <col min="5384" max="5384" width="16.6640625" style="1" customWidth="1"/>
    <col min="5385" max="5385" width="5.6640625" style="1" customWidth="1"/>
    <col min="5386" max="5386" width="15.6640625" style="1" customWidth="1"/>
    <col min="5387" max="5387" width="5.6640625" style="1" customWidth="1"/>
    <col min="5388" max="5388" width="3.109375" style="1" customWidth="1"/>
    <col min="5389" max="5394" width="4.6640625" style="1" customWidth="1"/>
    <col min="5395" max="5395" width="1.6640625" style="1" customWidth="1"/>
    <col min="5396" max="5397" width="9" style="1"/>
    <col min="5398" max="5398" width="18.44140625" style="1" bestFit="1" customWidth="1"/>
    <col min="5399" max="5399" width="29.88671875" style="1" bestFit="1" customWidth="1"/>
    <col min="5400" max="5400" width="30.33203125" style="1" bestFit="1" customWidth="1"/>
    <col min="5401" max="5632" width="9" style="1"/>
    <col min="5633" max="5633" width="1.6640625" style="1" customWidth="1"/>
    <col min="5634" max="5634" width="9.6640625" style="1" customWidth="1"/>
    <col min="5635" max="5635" width="8.6640625" style="1" customWidth="1"/>
    <col min="5636" max="5636" width="5.6640625" style="1" customWidth="1"/>
    <col min="5637" max="5638" width="15.6640625" style="1" customWidth="1"/>
    <col min="5639" max="5639" width="5.6640625" style="1" customWidth="1"/>
    <col min="5640" max="5640" width="16.6640625" style="1" customWidth="1"/>
    <col min="5641" max="5641" width="5.6640625" style="1" customWidth="1"/>
    <col min="5642" max="5642" width="15.6640625" style="1" customWidth="1"/>
    <col min="5643" max="5643" width="5.6640625" style="1" customWidth="1"/>
    <col min="5644" max="5644" width="3.109375" style="1" customWidth="1"/>
    <col min="5645" max="5650" width="4.6640625" style="1" customWidth="1"/>
    <col min="5651" max="5651" width="1.6640625" style="1" customWidth="1"/>
    <col min="5652" max="5653" width="9" style="1"/>
    <col min="5654" max="5654" width="18.44140625" style="1" bestFit="1" customWidth="1"/>
    <col min="5655" max="5655" width="29.88671875" style="1" bestFit="1" customWidth="1"/>
    <col min="5656" max="5656" width="30.33203125" style="1" bestFit="1" customWidth="1"/>
    <col min="5657" max="5888" width="9" style="1"/>
    <col min="5889" max="5889" width="1.6640625" style="1" customWidth="1"/>
    <col min="5890" max="5890" width="9.6640625" style="1" customWidth="1"/>
    <col min="5891" max="5891" width="8.6640625" style="1" customWidth="1"/>
    <col min="5892" max="5892" width="5.6640625" style="1" customWidth="1"/>
    <col min="5893" max="5894" width="15.6640625" style="1" customWidth="1"/>
    <col min="5895" max="5895" width="5.6640625" style="1" customWidth="1"/>
    <col min="5896" max="5896" width="16.6640625" style="1" customWidth="1"/>
    <col min="5897" max="5897" width="5.6640625" style="1" customWidth="1"/>
    <col min="5898" max="5898" width="15.6640625" style="1" customWidth="1"/>
    <col min="5899" max="5899" width="5.6640625" style="1" customWidth="1"/>
    <col min="5900" max="5900" width="3.109375" style="1" customWidth="1"/>
    <col min="5901" max="5906" width="4.6640625" style="1" customWidth="1"/>
    <col min="5907" max="5907" width="1.6640625" style="1" customWidth="1"/>
    <col min="5908" max="5909" width="9" style="1"/>
    <col min="5910" max="5910" width="18.44140625" style="1" bestFit="1" customWidth="1"/>
    <col min="5911" max="5911" width="29.88671875" style="1" bestFit="1" customWidth="1"/>
    <col min="5912" max="5912" width="30.33203125" style="1" bestFit="1" customWidth="1"/>
    <col min="5913" max="6144" width="9" style="1"/>
    <col min="6145" max="6145" width="1.6640625" style="1" customWidth="1"/>
    <col min="6146" max="6146" width="9.6640625" style="1" customWidth="1"/>
    <col min="6147" max="6147" width="8.6640625" style="1" customWidth="1"/>
    <col min="6148" max="6148" width="5.6640625" style="1" customWidth="1"/>
    <col min="6149" max="6150" width="15.6640625" style="1" customWidth="1"/>
    <col min="6151" max="6151" width="5.6640625" style="1" customWidth="1"/>
    <col min="6152" max="6152" width="16.6640625" style="1" customWidth="1"/>
    <col min="6153" max="6153" width="5.6640625" style="1" customWidth="1"/>
    <col min="6154" max="6154" width="15.6640625" style="1" customWidth="1"/>
    <col min="6155" max="6155" width="5.6640625" style="1" customWidth="1"/>
    <col min="6156" max="6156" width="3.109375" style="1" customWidth="1"/>
    <col min="6157" max="6162" width="4.6640625" style="1" customWidth="1"/>
    <col min="6163" max="6163" width="1.6640625" style="1" customWidth="1"/>
    <col min="6164" max="6165" width="9" style="1"/>
    <col min="6166" max="6166" width="18.44140625" style="1" bestFit="1" customWidth="1"/>
    <col min="6167" max="6167" width="29.88671875" style="1" bestFit="1" customWidth="1"/>
    <col min="6168" max="6168" width="30.33203125" style="1" bestFit="1" customWidth="1"/>
    <col min="6169" max="6400" width="9" style="1"/>
    <col min="6401" max="6401" width="1.6640625" style="1" customWidth="1"/>
    <col min="6402" max="6402" width="9.6640625" style="1" customWidth="1"/>
    <col min="6403" max="6403" width="8.6640625" style="1" customWidth="1"/>
    <col min="6404" max="6404" width="5.6640625" style="1" customWidth="1"/>
    <col min="6405" max="6406" width="15.6640625" style="1" customWidth="1"/>
    <col min="6407" max="6407" width="5.6640625" style="1" customWidth="1"/>
    <col min="6408" max="6408" width="16.6640625" style="1" customWidth="1"/>
    <col min="6409" max="6409" width="5.6640625" style="1" customWidth="1"/>
    <col min="6410" max="6410" width="15.6640625" style="1" customWidth="1"/>
    <col min="6411" max="6411" width="5.6640625" style="1" customWidth="1"/>
    <col min="6412" max="6412" width="3.109375" style="1" customWidth="1"/>
    <col min="6413" max="6418" width="4.6640625" style="1" customWidth="1"/>
    <col min="6419" max="6419" width="1.6640625" style="1" customWidth="1"/>
    <col min="6420" max="6421" width="9" style="1"/>
    <col min="6422" max="6422" width="18.44140625" style="1" bestFit="1" customWidth="1"/>
    <col min="6423" max="6423" width="29.88671875" style="1" bestFit="1" customWidth="1"/>
    <col min="6424" max="6424" width="30.33203125" style="1" bestFit="1" customWidth="1"/>
    <col min="6425" max="6656" width="9" style="1"/>
    <col min="6657" max="6657" width="1.6640625" style="1" customWidth="1"/>
    <col min="6658" max="6658" width="9.6640625" style="1" customWidth="1"/>
    <col min="6659" max="6659" width="8.6640625" style="1" customWidth="1"/>
    <col min="6660" max="6660" width="5.6640625" style="1" customWidth="1"/>
    <col min="6661" max="6662" width="15.6640625" style="1" customWidth="1"/>
    <col min="6663" max="6663" width="5.6640625" style="1" customWidth="1"/>
    <col min="6664" max="6664" width="16.6640625" style="1" customWidth="1"/>
    <col min="6665" max="6665" width="5.6640625" style="1" customWidth="1"/>
    <col min="6666" max="6666" width="15.6640625" style="1" customWidth="1"/>
    <col min="6667" max="6667" width="5.6640625" style="1" customWidth="1"/>
    <col min="6668" max="6668" width="3.109375" style="1" customWidth="1"/>
    <col min="6669" max="6674" width="4.6640625" style="1" customWidth="1"/>
    <col min="6675" max="6675" width="1.6640625" style="1" customWidth="1"/>
    <col min="6676" max="6677" width="9" style="1"/>
    <col min="6678" max="6678" width="18.44140625" style="1" bestFit="1" customWidth="1"/>
    <col min="6679" max="6679" width="29.88671875" style="1" bestFit="1" customWidth="1"/>
    <col min="6680" max="6680" width="30.33203125" style="1" bestFit="1" customWidth="1"/>
    <col min="6681" max="6912" width="9" style="1"/>
    <col min="6913" max="6913" width="1.6640625" style="1" customWidth="1"/>
    <col min="6914" max="6914" width="9.6640625" style="1" customWidth="1"/>
    <col min="6915" max="6915" width="8.6640625" style="1" customWidth="1"/>
    <col min="6916" max="6916" width="5.6640625" style="1" customWidth="1"/>
    <col min="6917" max="6918" width="15.6640625" style="1" customWidth="1"/>
    <col min="6919" max="6919" width="5.6640625" style="1" customWidth="1"/>
    <col min="6920" max="6920" width="16.6640625" style="1" customWidth="1"/>
    <col min="6921" max="6921" width="5.6640625" style="1" customWidth="1"/>
    <col min="6922" max="6922" width="15.6640625" style="1" customWidth="1"/>
    <col min="6923" max="6923" width="5.6640625" style="1" customWidth="1"/>
    <col min="6924" max="6924" width="3.109375" style="1" customWidth="1"/>
    <col min="6925" max="6930" width="4.6640625" style="1" customWidth="1"/>
    <col min="6931" max="6931" width="1.6640625" style="1" customWidth="1"/>
    <col min="6932" max="6933" width="9" style="1"/>
    <col min="6934" max="6934" width="18.44140625" style="1" bestFit="1" customWidth="1"/>
    <col min="6935" max="6935" width="29.88671875" style="1" bestFit="1" customWidth="1"/>
    <col min="6936" max="6936" width="30.33203125" style="1" bestFit="1" customWidth="1"/>
    <col min="6937" max="7168" width="9" style="1"/>
    <col min="7169" max="7169" width="1.6640625" style="1" customWidth="1"/>
    <col min="7170" max="7170" width="9.6640625" style="1" customWidth="1"/>
    <col min="7171" max="7171" width="8.6640625" style="1" customWidth="1"/>
    <col min="7172" max="7172" width="5.6640625" style="1" customWidth="1"/>
    <col min="7173" max="7174" width="15.6640625" style="1" customWidth="1"/>
    <col min="7175" max="7175" width="5.6640625" style="1" customWidth="1"/>
    <col min="7176" max="7176" width="16.6640625" style="1" customWidth="1"/>
    <col min="7177" max="7177" width="5.6640625" style="1" customWidth="1"/>
    <col min="7178" max="7178" width="15.6640625" style="1" customWidth="1"/>
    <col min="7179" max="7179" width="5.6640625" style="1" customWidth="1"/>
    <col min="7180" max="7180" width="3.109375" style="1" customWidth="1"/>
    <col min="7181" max="7186" width="4.6640625" style="1" customWidth="1"/>
    <col min="7187" max="7187" width="1.6640625" style="1" customWidth="1"/>
    <col min="7188" max="7189" width="9" style="1"/>
    <col min="7190" max="7190" width="18.44140625" style="1" bestFit="1" customWidth="1"/>
    <col min="7191" max="7191" width="29.88671875" style="1" bestFit="1" customWidth="1"/>
    <col min="7192" max="7192" width="30.33203125" style="1" bestFit="1" customWidth="1"/>
    <col min="7193" max="7424" width="9" style="1"/>
    <col min="7425" max="7425" width="1.6640625" style="1" customWidth="1"/>
    <col min="7426" max="7426" width="9.6640625" style="1" customWidth="1"/>
    <col min="7427" max="7427" width="8.6640625" style="1" customWidth="1"/>
    <col min="7428" max="7428" width="5.6640625" style="1" customWidth="1"/>
    <col min="7429" max="7430" width="15.6640625" style="1" customWidth="1"/>
    <col min="7431" max="7431" width="5.6640625" style="1" customWidth="1"/>
    <col min="7432" max="7432" width="16.6640625" style="1" customWidth="1"/>
    <col min="7433" max="7433" width="5.6640625" style="1" customWidth="1"/>
    <col min="7434" max="7434" width="15.6640625" style="1" customWidth="1"/>
    <col min="7435" max="7435" width="5.6640625" style="1" customWidth="1"/>
    <col min="7436" max="7436" width="3.109375" style="1" customWidth="1"/>
    <col min="7437" max="7442" width="4.6640625" style="1" customWidth="1"/>
    <col min="7443" max="7443" width="1.6640625" style="1" customWidth="1"/>
    <col min="7444" max="7445" width="9" style="1"/>
    <col min="7446" max="7446" width="18.44140625" style="1" bestFit="1" customWidth="1"/>
    <col min="7447" max="7447" width="29.88671875" style="1" bestFit="1" customWidth="1"/>
    <col min="7448" max="7448" width="30.33203125" style="1" bestFit="1" customWidth="1"/>
    <col min="7449" max="7680" width="9" style="1"/>
    <col min="7681" max="7681" width="1.6640625" style="1" customWidth="1"/>
    <col min="7682" max="7682" width="9.6640625" style="1" customWidth="1"/>
    <col min="7683" max="7683" width="8.6640625" style="1" customWidth="1"/>
    <col min="7684" max="7684" width="5.6640625" style="1" customWidth="1"/>
    <col min="7685" max="7686" width="15.6640625" style="1" customWidth="1"/>
    <col min="7687" max="7687" width="5.6640625" style="1" customWidth="1"/>
    <col min="7688" max="7688" width="16.6640625" style="1" customWidth="1"/>
    <col min="7689" max="7689" width="5.6640625" style="1" customWidth="1"/>
    <col min="7690" max="7690" width="15.6640625" style="1" customWidth="1"/>
    <col min="7691" max="7691" width="5.6640625" style="1" customWidth="1"/>
    <col min="7692" max="7692" width="3.109375" style="1" customWidth="1"/>
    <col min="7693" max="7698" width="4.6640625" style="1" customWidth="1"/>
    <col min="7699" max="7699" width="1.6640625" style="1" customWidth="1"/>
    <col min="7700" max="7701" width="9" style="1"/>
    <col min="7702" max="7702" width="18.44140625" style="1" bestFit="1" customWidth="1"/>
    <col min="7703" max="7703" width="29.88671875" style="1" bestFit="1" customWidth="1"/>
    <col min="7704" max="7704" width="30.33203125" style="1" bestFit="1" customWidth="1"/>
    <col min="7705" max="7936" width="9" style="1"/>
    <col min="7937" max="7937" width="1.6640625" style="1" customWidth="1"/>
    <col min="7938" max="7938" width="9.6640625" style="1" customWidth="1"/>
    <col min="7939" max="7939" width="8.6640625" style="1" customWidth="1"/>
    <col min="7940" max="7940" width="5.6640625" style="1" customWidth="1"/>
    <col min="7941" max="7942" width="15.6640625" style="1" customWidth="1"/>
    <col min="7943" max="7943" width="5.6640625" style="1" customWidth="1"/>
    <col min="7944" max="7944" width="16.6640625" style="1" customWidth="1"/>
    <col min="7945" max="7945" width="5.6640625" style="1" customWidth="1"/>
    <col min="7946" max="7946" width="15.6640625" style="1" customWidth="1"/>
    <col min="7947" max="7947" width="5.6640625" style="1" customWidth="1"/>
    <col min="7948" max="7948" width="3.109375" style="1" customWidth="1"/>
    <col min="7949" max="7954" width="4.6640625" style="1" customWidth="1"/>
    <col min="7955" max="7955" width="1.6640625" style="1" customWidth="1"/>
    <col min="7956" max="7957" width="9" style="1"/>
    <col min="7958" max="7958" width="18.44140625" style="1" bestFit="1" customWidth="1"/>
    <col min="7959" max="7959" width="29.88671875" style="1" bestFit="1" customWidth="1"/>
    <col min="7960" max="7960" width="30.33203125" style="1" bestFit="1" customWidth="1"/>
    <col min="7961" max="8192" width="9" style="1"/>
    <col min="8193" max="8193" width="1.6640625" style="1" customWidth="1"/>
    <col min="8194" max="8194" width="9.6640625" style="1" customWidth="1"/>
    <col min="8195" max="8195" width="8.6640625" style="1" customWidth="1"/>
    <col min="8196" max="8196" width="5.6640625" style="1" customWidth="1"/>
    <col min="8197" max="8198" width="15.6640625" style="1" customWidth="1"/>
    <col min="8199" max="8199" width="5.6640625" style="1" customWidth="1"/>
    <col min="8200" max="8200" width="16.6640625" style="1" customWidth="1"/>
    <col min="8201" max="8201" width="5.6640625" style="1" customWidth="1"/>
    <col min="8202" max="8202" width="15.6640625" style="1" customWidth="1"/>
    <col min="8203" max="8203" width="5.6640625" style="1" customWidth="1"/>
    <col min="8204" max="8204" width="3.109375" style="1" customWidth="1"/>
    <col min="8205" max="8210" width="4.6640625" style="1" customWidth="1"/>
    <col min="8211" max="8211" width="1.6640625" style="1" customWidth="1"/>
    <col min="8212" max="8213" width="9" style="1"/>
    <col min="8214" max="8214" width="18.44140625" style="1" bestFit="1" customWidth="1"/>
    <col min="8215" max="8215" width="29.88671875" style="1" bestFit="1" customWidth="1"/>
    <col min="8216" max="8216" width="30.33203125" style="1" bestFit="1" customWidth="1"/>
    <col min="8217" max="8448" width="9" style="1"/>
    <col min="8449" max="8449" width="1.6640625" style="1" customWidth="1"/>
    <col min="8450" max="8450" width="9.6640625" style="1" customWidth="1"/>
    <col min="8451" max="8451" width="8.6640625" style="1" customWidth="1"/>
    <col min="8452" max="8452" width="5.6640625" style="1" customWidth="1"/>
    <col min="8453" max="8454" width="15.6640625" style="1" customWidth="1"/>
    <col min="8455" max="8455" width="5.6640625" style="1" customWidth="1"/>
    <col min="8456" max="8456" width="16.6640625" style="1" customWidth="1"/>
    <col min="8457" max="8457" width="5.6640625" style="1" customWidth="1"/>
    <col min="8458" max="8458" width="15.6640625" style="1" customWidth="1"/>
    <col min="8459" max="8459" width="5.6640625" style="1" customWidth="1"/>
    <col min="8460" max="8460" width="3.109375" style="1" customWidth="1"/>
    <col min="8461" max="8466" width="4.6640625" style="1" customWidth="1"/>
    <col min="8467" max="8467" width="1.6640625" style="1" customWidth="1"/>
    <col min="8468" max="8469" width="9" style="1"/>
    <col min="8470" max="8470" width="18.44140625" style="1" bestFit="1" customWidth="1"/>
    <col min="8471" max="8471" width="29.88671875" style="1" bestFit="1" customWidth="1"/>
    <col min="8472" max="8472" width="30.33203125" style="1" bestFit="1" customWidth="1"/>
    <col min="8473" max="8704" width="9" style="1"/>
    <col min="8705" max="8705" width="1.6640625" style="1" customWidth="1"/>
    <col min="8706" max="8706" width="9.6640625" style="1" customWidth="1"/>
    <col min="8707" max="8707" width="8.6640625" style="1" customWidth="1"/>
    <col min="8708" max="8708" width="5.6640625" style="1" customWidth="1"/>
    <col min="8709" max="8710" width="15.6640625" style="1" customWidth="1"/>
    <col min="8711" max="8711" width="5.6640625" style="1" customWidth="1"/>
    <col min="8712" max="8712" width="16.6640625" style="1" customWidth="1"/>
    <col min="8713" max="8713" width="5.6640625" style="1" customWidth="1"/>
    <col min="8714" max="8714" width="15.6640625" style="1" customWidth="1"/>
    <col min="8715" max="8715" width="5.6640625" style="1" customWidth="1"/>
    <col min="8716" max="8716" width="3.109375" style="1" customWidth="1"/>
    <col min="8717" max="8722" width="4.6640625" style="1" customWidth="1"/>
    <col min="8723" max="8723" width="1.6640625" style="1" customWidth="1"/>
    <col min="8724" max="8725" width="9" style="1"/>
    <col min="8726" max="8726" width="18.44140625" style="1" bestFit="1" customWidth="1"/>
    <col min="8727" max="8727" width="29.88671875" style="1" bestFit="1" customWidth="1"/>
    <col min="8728" max="8728" width="30.33203125" style="1" bestFit="1" customWidth="1"/>
    <col min="8729" max="8960" width="9" style="1"/>
    <col min="8961" max="8961" width="1.6640625" style="1" customWidth="1"/>
    <col min="8962" max="8962" width="9.6640625" style="1" customWidth="1"/>
    <col min="8963" max="8963" width="8.6640625" style="1" customWidth="1"/>
    <col min="8964" max="8964" width="5.6640625" style="1" customWidth="1"/>
    <col min="8965" max="8966" width="15.6640625" style="1" customWidth="1"/>
    <col min="8967" max="8967" width="5.6640625" style="1" customWidth="1"/>
    <col min="8968" max="8968" width="16.6640625" style="1" customWidth="1"/>
    <col min="8969" max="8969" width="5.6640625" style="1" customWidth="1"/>
    <col min="8970" max="8970" width="15.6640625" style="1" customWidth="1"/>
    <col min="8971" max="8971" width="5.6640625" style="1" customWidth="1"/>
    <col min="8972" max="8972" width="3.109375" style="1" customWidth="1"/>
    <col min="8973" max="8978" width="4.6640625" style="1" customWidth="1"/>
    <col min="8979" max="8979" width="1.6640625" style="1" customWidth="1"/>
    <col min="8980" max="8981" width="9" style="1"/>
    <col min="8982" max="8982" width="18.44140625" style="1" bestFit="1" customWidth="1"/>
    <col min="8983" max="8983" width="29.88671875" style="1" bestFit="1" customWidth="1"/>
    <col min="8984" max="8984" width="30.33203125" style="1" bestFit="1" customWidth="1"/>
    <col min="8985" max="9216" width="9" style="1"/>
    <col min="9217" max="9217" width="1.6640625" style="1" customWidth="1"/>
    <col min="9218" max="9218" width="9.6640625" style="1" customWidth="1"/>
    <col min="9219" max="9219" width="8.6640625" style="1" customWidth="1"/>
    <col min="9220" max="9220" width="5.6640625" style="1" customWidth="1"/>
    <col min="9221" max="9222" width="15.6640625" style="1" customWidth="1"/>
    <col min="9223" max="9223" width="5.6640625" style="1" customWidth="1"/>
    <col min="9224" max="9224" width="16.6640625" style="1" customWidth="1"/>
    <col min="9225" max="9225" width="5.6640625" style="1" customWidth="1"/>
    <col min="9226" max="9226" width="15.6640625" style="1" customWidth="1"/>
    <col min="9227" max="9227" width="5.6640625" style="1" customWidth="1"/>
    <col min="9228" max="9228" width="3.109375" style="1" customWidth="1"/>
    <col min="9229" max="9234" width="4.6640625" style="1" customWidth="1"/>
    <col min="9235" max="9235" width="1.6640625" style="1" customWidth="1"/>
    <col min="9236" max="9237" width="9" style="1"/>
    <col min="9238" max="9238" width="18.44140625" style="1" bestFit="1" customWidth="1"/>
    <col min="9239" max="9239" width="29.88671875" style="1" bestFit="1" customWidth="1"/>
    <col min="9240" max="9240" width="30.33203125" style="1" bestFit="1" customWidth="1"/>
    <col min="9241" max="9472" width="9" style="1"/>
    <col min="9473" max="9473" width="1.6640625" style="1" customWidth="1"/>
    <col min="9474" max="9474" width="9.6640625" style="1" customWidth="1"/>
    <col min="9475" max="9475" width="8.6640625" style="1" customWidth="1"/>
    <col min="9476" max="9476" width="5.6640625" style="1" customWidth="1"/>
    <col min="9477" max="9478" width="15.6640625" style="1" customWidth="1"/>
    <col min="9479" max="9479" width="5.6640625" style="1" customWidth="1"/>
    <col min="9480" max="9480" width="16.6640625" style="1" customWidth="1"/>
    <col min="9481" max="9481" width="5.6640625" style="1" customWidth="1"/>
    <col min="9482" max="9482" width="15.6640625" style="1" customWidth="1"/>
    <col min="9483" max="9483" width="5.6640625" style="1" customWidth="1"/>
    <col min="9484" max="9484" width="3.109375" style="1" customWidth="1"/>
    <col min="9485" max="9490" width="4.6640625" style="1" customWidth="1"/>
    <col min="9491" max="9491" width="1.6640625" style="1" customWidth="1"/>
    <col min="9492" max="9493" width="9" style="1"/>
    <col min="9494" max="9494" width="18.44140625" style="1" bestFit="1" customWidth="1"/>
    <col min="9495" max="9495" width="29.88671875" style="1" bestFit="1" customWidth="1"/>
    <col min="9496" max="9496" width="30.33203125" style="1" bestFit="1" customWidth="1"/>
    <col min="9497" max="9728" width="9" style="1"/>
    <col min="9729" max="9729" width="1.6640625" style="1" customWidth="1"/>
    <col min="9730" max="9730" width="9.6640625" style="1" customWidth="1"/>
    <col min="9731" max="9731" width="8.6640625" style="1" customWidth="1"/>
    <col min="9732" max="9732" width="5.6640625" style="1" customWidth="1"/>
    <col min="9733" max="9734" width="15.6640625" style="1" customWidth="1"/>
    <col min="9735" max="9735" width="5.6640625" style="1" customWidth="1"/>
    <col min="9736" max="9736" width="16.6640625" style="1" customWidth="1"/>
    <col min="9737" max="9737" width="5.6640625" style="1" customWidth="1"/>
    <col min="9738" max="9738" width="15.6640625" style="1" customWidth="1"/>
    <col min="9739" max="9739" width="5.6640625" style="1" customWidth="1"/>
    <col min="9740" max="9740" width="3.109375" style="1" customWidth="1"/>
    <col min="9741" max="9746" width="4.6640625" style="1" customWidth="1"/>
    <col min="9747" max="9747" width="1.6640625" style="1" customWidth="1"/>
    <col min="9748" max="9749" width="9" style="1"/>
    <col min="9750" max="9750" width="18.44140625" style="1" bestFit="1" customWidth="1"/>
    <col min="9751" max="9751" width="29.88671875" style="1" bestFit="1" customWidth="1"/>
    <col min="9752" max="9752" width="30.33203125" style="1" bestFit="1" customWidth="1"/>
    <col min="9753" max="9984" width="9" style="1"/>
    <col min="9985" max="9985" width="1.6640625" style="1" customWidth="1"/>
    <col min="9986" max="9986" width="9.6640625" style="1" customWidth="1"/>
    <col min="9987" max="9987" width="8.6640625" style="1" customWidth="1"/>
    <col min="9988" max="9988" width="5.6640625" style="1" customWidth="1"/>
    <col min="9989" max="9990" width="15.6640625" style="1" customWidth="1"/>
    <col min="9991" max="9991" width="5.6640625" style="1" customWidth="1"/>
    <col min="9992" max="9992" width="16.6640625" style="1" customWidth="1"/>
    <col min="9993" max="9993" width="5.6640625" style="1" customWidth="1"/>
    <col min="9994" max="9994" width="15.6640625" style="1" customWidth="1"/>
    <col min="9995" max="9995" width="5.6640625" style="1" customWidth="1"/>
    <col min="9996" max="9996" width="3.109375" style="1" customWidth="1"/>
    <col min="9997" max="10002" width="4.6640625" style="1" customWidth="1"/>
    <col min="10003" max="10003" width="1.6640625" style="1" customWidth="1"/>
    <col min="10004" max="10005" width="9" style="1"/>
    <col min="10006" max="10006" width="18.44140625" style="1" bestFit="1" customWidth="1"/>
    <col min="10007" max="10007" width="29.88671875" style="1" bestFit="1" customWidth="1"/>
    <col min="10008" max="10008" width="30.33203125" style="1" bestFit="1" customWidth="1"/>
    <col min="10009" max="10240" width="9" style="1"/>
    <col min="10241" max="10241" width="1.6640625" style="1" customWidth="1"/>
    <col min="10242" max="10242" width="9.6640625" style="1" customWidth="1"/>
    <col min="10243" max="10243" width="8.6640625" style="1" customWidth="1"/>
    <col min="10244" max="10244" width="5.6640625" style="1" customWidth="1"/>
    <col min="10245" max="10246" width="15.6640625" style="1" customWidth="1"/>
    <col min="10247" max="10247" width="5.6640625" style="1" customWidth="1"/>
    <col min="10248" max="10248" width="16.6640625" style="1" customWidth="1"/>
    <col min="10249" max="10249" width="5.6640625" style="1" customWidth="1"/>
    <col min="10250" max="10250" width="15.6640625" style="1" customWidth="1"/>
    <col min="10251" max="10251" width="5.6640625" style="1" customWidth="1"/>
    <col min="10252" max="10252" width="3.109375" style="1" customWidth="1"/>
    <col min="10253" max="10258" width="4.6640625" style="1" customWidth="1"/>
    <col min="10259" max="10259" width="1.6640625" style="1" customWidth="1"/>
    <col min="10260" max="10261" width="9" style="1"/>
    <col min="10262" max="10262" width="18.44140625" style="1" bestFit="1" customWidth="1"/>
    <col min="10263" max="10263" width="29.88671875" style="1" bestFit="1" customWidth="1"/>
    <col min="10264" max="10264" width="30.33203125" style="1" bestFit="1" customWidth="1"/>
    <col min="10265" max="10496" width="9" style="1"/>
    <col min="10497" max="10497" width="1.6640625" style="1" customWidth="1"/>
    <col min="10498" max="10498" width="9.6640625" style="1" customWidth="1"/>
    <col min="10499" max="10499" width="8.6640625" style="1" customWidth="1"/>
    <col min="10500" max="10500" width="5.6640625" style="1" customWidth="1"/>
    <col min="10501" max="10502" width="15.6640625" style="1" customWidth="1"/>
    <col min="10503" max="10503" width="5.6640625" style="1" customWidth="1"/>
    <col min="10504" max="10504" width="16.6640625" style="1" customWidth="1"/>
    <col min="10505" max="10505" width="5.6640625" style="1" customWidth="1"/>
    <col min="10506" max="10506" width="15.6640625" style="1" customWidth="1"/>
    <col min="10507" max="10507" width="5.6640625" style="1" customWidth="1"/>
    <col min="10508" max="10508" width="3.109375" style="1" customWidth="1"/>
    <col min="10509" max="10514" width="4.6640625" style="1" customWidth="1"/>
    <col min="10515" max="10515" width="1.6640625" style="1" customWidth="1"/>
    <col min="10516" max="10517" width="9" style="1"/>
    <col min="10518" max="10518" width="18.44140625" style="1" bestFit="1" customWidth="1"/>
    <col min="10519" max="10519" width="29.88671875" style="1" bestFit="1" customWidth="1"/>
    <col min="10520" max="10520" width="30.33203125" style="1" bestFit="1" customWidth="1"/>
    <col min="10521" max="10752" width="9" style="1"/>
    <col min="10753" max="10753" width="1.6640625" style="1" customWidth="1"/>
    <col min="10754" max="10754" width="9.6640625" style="1" customWidth="1"/>
    <col min="10755" max="10755" width="8.6640625" style="1" customWidth="1"/>
    <col min="10756" max="10756" width="5.6640625" style="1" customWidth="1"/>
    <col min="10757" max="10758" width="15.6640625" style="1" customWidth="1"/>
    <col min="10759" max="10759" width="5.6640625" style="1" customWidth="1"/>
    <col min="10760" max="10760" width="16.6640625" style="1" customWidth="1"/>
    <col min="10761" max="10761" width="5.6640625" style="1" customWidth="1"/>
    <col min="10762" max="10762" width="15.6640625" style="1" customWidth="1"/>
    <col min="10763" max="10763" width="5.6640625" style="1" customWidth="1"/>
    <col min="10764" max="10764" width="3.109375" style="1" customWidth="1"/>
    <col min="10765" max="10770" width="4.6640625" style="1" customWidth="1"/>
    <col min="10771" max="10771" width="1.6640625" style="1" customWidth="1"/>
    <col min="10772" max="10773" width="9" style="1"/>
    <col min="10774" max="10774" width="18.44140625" style="1" bestFit="1" customWidth="1"/>
    <col min="10775" max="10775" width="29.88671875" style="1" bestFit="1" customWidth="1"/>
    <col min="10776" max="10776" width="30.33203125" style="1" bestFit="1" customWidth="1"/>
    <col min="10777" max="11008" width="9" style="1"/>
    <col min="11009" max="11009" width="1.6640625" style="1" customWidth="1"/>
    <col min="11010" max="11010" width="9.6640625" style="1" customWidth="1"/>
    <col min="11011" max="11011" width="8.6640625" style="1" customWidth="1"/>
    <col min="11012" max="11012" width="5.6640625" style="1" customWidth="1"/>
    <col min="11013" max="11014" width="15.6640625" style="1" customWidth="1"/>
    <col min="11015" max="11015" width="5.6640625" style="1" customWidth="1"/>
    <col min="11016" max="11016" width="16.6640625" style="1" customWidth="1"/>
    <col min="11017" max="11017" width="5.6640625" style="1" customWidth="1"/>
    <col min="11018" max="11018" width="15.6640625" style="1" customWidth="1"/>
    <col min="11019" max="11019" width="5.6640625" style="1" customWidth="1"/>
    <col min="11020" max="11020" width="3.109375" style="1" customWidth="1"/>
    <col min="11021" max="11026" width="4.6640625" style="1" customWidth="1"/>
    <col min="11027" max="11027" width="1.6640625" style="1" customWidth="1"/>
    <col min="11028" max="11029" width="9" style="1"/>
    <col min="11030" max="11030" width="18.44140625" style="1" bestFit="1" customWidth="1"/>
    <col min="11031" max="11031" width="29.88671875" style="1" bestFit="1" customWidth="1"/>
    <col min="11032" max="11032" width="30.33203125" style="1" bestFit="1" customWidth="1"/>
    <col min="11033" max="11264" width="9" style="1"/>
    <col min="11265" max="11265" width="1.6640625" style="1" customWidth="1"/>
    <col min="11266" max="11266" width="9.6640625" style="1" customWidth="1"/>
    <col min="11267" max="11267" width="8.6640625" style="1" customWidth="1"/>
    <col min="11268" max="11268" width="5.6640625" style="1" customWidth="1"/>
    <col min="11269" max="11270" width="15.6640625" style="1" customWidth="1"/>
    <col min="11271" max="11271" width="5.6640625" style="1" customWidth="1"/>
    <col min="11272" max="11272" width="16.6640625" style="1" customWidth="1"/>
    <col min="11273" max="11273" width="5.6640625" style="1" customWidth="1"/>
    <col min="11274" max="11274" width="15.6640625" style="1" customWidth="1"/>
    <col min="11275" max="11275" width="5.6640625" style="1" customWidth="1"/>
    <col min="11276" max="11276" width="3.109375" style="1" customWidth="1"/>
    <col min="11277" max="11282" width="4.6640625" style="1" customWidth="1"/>
    <col min="11283" max="11283" width="1.6640625" style="1" customWidth="1"/>
    <col min="11284" max="11285" width="9" style="1"/>
    <col min="11286" max="11286" width="18.44140625" style="1" bestFit="1" customWidth="1"/>
    <col min="11287" max="11287" width="29.88671875" style="1" bestFit="1" customWidth="1"/>
    <col min="11288" max="11288" width="30.33203125" style="1" bestFit="1" customWidth="1"/>
    <col min="11289" max="11520" width="9" style="1"/>
    <col min="11521" max="11521" width="1.6640625" style="1" customWidth="1"/>
    <col min="11522" max="11522" width="9.6640625" style="1" customWidth="1"/>
    <col min="11523" max="11523" width="8.6640625" style="1" customWidth="1"/>
    <col min="11524" max="11524" width="5.6640625" style="1" customWidth="1"/>
    <col min="11525" max="11526" width="15.6640625" style="1" customWidth="1"/>
    <col min="11527" max="11527" width="5.6640625" style="1" customWidth="1"/>
    <col min="11528" max="11528" width="16.6640625" style="1" customWidth="1"/>
    <col min="11529" max="11529" width="5.6640625" style="1" customWidth="1"/>
    <col min="11530" max="11530" width="15.6640625" style="1" customWidth="1"/>
    <col min="11531" max="11531" width="5.6640625" style="1" customWidth="1"/>
    <col min="11532" max="11532" width="3.109375" style="1" customWidth="1"/>
    <col min="11533" max="11538" width="4.6640625" style="1" customWidth="1"/>
    <col min="11539" max="11539" width="1.6640625" style="1" customWidth="1"/>
    <col min="11540" max="11541" width="9" style="1"/>
    <col min="11542" max="11542" width="18.44140625" style="1" bestFit="1" customWidth="1"/>
    <col min="11543" max="11543" width="29.88671875" style="1" bestFit="1" customWidth="1"/>
    <col min="11544" max="11544" width="30.33203125" style="1" bestFit="1" customWidth="1"/>
    <col min="11545" max="11776" width="9" style="1"/>
    <col min="11777" max="11777" width="1.6640625" style="1" customWidth="1"/>
    <col min="11778" max="11778" width="9.6640625" style="1" customWidth="1"/>
    <col min="11779" max="11779" width="8.6640625" style="1" customWidth="1"/>
    <col min="11780" max="11780" width="5.6640625" style="1" customWidth="1"/>
    <col min="11781" max="11782" width="15.6640625" style="1" customWidth="1"/>
    <col min="11783" max="11783" width="5.6640625" style="1" customWidth="1"/>
    <col min="11784" max="11784" width="16.6640625" style="1" customWidth="1"/>
    <col min="11785" max="11785" width="5.6640625" style="1" customWidth="1"/>
    <col min="11786" max="11786" width="15.6640625" style="1" customWidth="1"/>
    <col min="11787" max="11787" width="5.6640625" style="1" customWidth="1"/>
    <col min="11788" max="11788" width="3.109375" style="1" customWidth="1"/>
    <col min="11789" max="11794" width="4.6640625" style="1" customWidth="1"/>
    <col min="11795" max="11795" width="1.6640625" style="1" customWidth="1"/>
    <col min="11796" max="11797" width="9" style="1"/>
    <col min="11798" max="11798" width="18.44140625" style="1" bestFit="1" customWidth="1"/>
    <col min="11799" max="11799" width="29.88671875" style="1" bestFit="1" customWidth="1"/>
    <col min="11800" max="11800" width="30.33203125" style="1" bestFit="1" customWidth="1"/>
    <col min="11801" max="12032" width="9" style="1"/>
    <col min="12033" max="12033" width="1.6640625" style="1" customWidth="1"/>
    <col min="12034" max="12034" width="9.6640625" style="1" customWidth="1"/>
    <col min="12035" max="12035" width="8.6640625" style="1" customWidth="1"/>
    <col min="12036" max="12036" width="5.6640625" style="1" customWidth="1"/>
    <col min="12037" max="12038" width="15.6640625" style="1" customWidth="1"/>
    <col min="12039" max="12039" width="5.6640625" style="1" customWidth="1"/>
    <col min="12040" max="12040" width="16.6640625" style="1" customWidth="1"/>
    <col min="12041" max="12041" width="5.6640625" style="1" customWidth="1"/>
    <col min="12042" max="12042" width="15.6640625" style="1" customWidth="1"/>
    <col min="12043" max="12043" width="5.6640625" style="1" customWidth="1"/>
    <col min="12044" max="12044" width="3.109375" style="1" customWidth="1"/>
    <col min="12045" max="12050" width="4.6640625" style="1" customWidth="1"/>
    <col min="12051" max="12051" width="1.6640625" style="1" customWidth="1"/>
    <col min="12052" max="12053" width="9" style="1"/>
    <col min="12054" max="12054" width="18.44140625" style="1" bestFit="1" customWidth="1"/>
    <col min="12055" max="12055" width="29.88671875" style="1" bestFit="1" customWidth="1"/>
    <col min="12056" max="12056" width="30.33203125" style="1" bestFit="1" customWidth="1"/>
    <col min="12057" max="12288" width="9" style="1"/>
    <col min="12289" max="12289" width="1.6640625" style="1" customWidth="1"/>
    <col min="12290" max="12290" width="9.6640625" style="1" customWidth="1"/>
    <col min="12291" max="12291" width="8.6640625" style="1" customWidth="1"/>
    <col min="12292" max="12292" width="5.6640625" style="1" customWidth="1"/>
    <col min="12293" max="12294" width="15.6640625" style="1" customWidth="1"/>
    <col min="12295" max="12295" width="5.6640625" style="1" customWidth="1"/>
    <col min="12296" max="12296" width="16.6640625" style="1" customWidth="1"/>
    <col min="12297" max="12297" width="5.6640625" style="1" customWidth="1"/>
    <col min="12298" max="12298" width="15.6640625" style="1" customWidth="1"/>
    <col min="12299" max="12299" width="5.6640625" style="1" customWidth="1"/>
    <col min="12300" max="12300" width="3.109375" style="1" customWidth="1"/>
    <col min="12301" max="12306" width="4.6640625" style="1" customWidth="1"/>
    <col min="12307" max="12307" width="1.6640625" style="1" customWidth="1"/>
    <col min="12308" max="12309" width="9" style="1"/>
    <col min="12310" max="12310" width="18.44140625" style="1" bestFit="1" customWidth="1"/>
    <col min="12311" max="12311" width="29.88671875" style="1" bestFit="1" customWidth="1"/>
    <col min="12312" max="12312" width="30.33203125" style="1" bestFit="1" customWidth="1"/>
    <col min="12313" max="12544" width="9" style="1"/>
    <col min="12545" max="12545" width="1.6640625" style="1" customWidth="1"/>
    <col min="12546" max="12546" width="9.6640625" style="1" customWidth="1"/>
    <col min="12547" max="12547" width="8.6640625" style="1" customWidth="1"/>
    <col min="12548" max="12548" width="5.6640625" style="1" customWidth="1"/>
    <col min="12549" max="12550" width="15.6640625" style="1" customWidth="1"/>
    <col min="12551" max="12551" width="5.6640625" style="1" customWidth="1"/>
    <col min="12552" max="12552" width="16.6640625" style="1" customWidth="1"/>
    <col min="12553" max="12553" width="5.6640625" style="1" customWidth="1"/>
    <col min="12554" max="12554" width="15.6640625" style="1" customWidth="1"/>
    <col min="12555" max="12555" width="5.6640625" style="1" customWidth="1"/>
    <col min="12556" max="12556" width="3.109375" style="1" customWidth="1"/>
    <col min="12557" max="12562" width="4.6640625" style="1" customWidth="1"/>
    <col min="12563" max="12563" width="1.6640625" style="1" customWidth="1"/>
    <col min="12564" max="12565" width="9" style="1"/>
    <col min="12566" max="12566" width="18.44140625" style="1" bestFit="1" customWidth="1"/>
    <col min="12567" max="12567" width="29.88671875" style="1" bestFit="1" customWidth="1"/>
    <col min="12568" max="12568" width="30.33203125" style="1" bestFit="1" customWidth="1"/>
    <col min="12569" max="12800" width="9" style="1"/>
    <col min="12801" max="12801" width="1.6640625" style="1" customWidth="1"/>
    <col min="12802" max="12802" width="9.6640625" style="1" customWidth="1"/>
    <col min="12803" max="12803" width="8.6640625" style="1" customWidth="1"/>
    <col min="12804" max="12804" width="5.6640625" style="1" customWidth="1"/>
    <col min="12805" max="12806" width="15.6640625" style="1" customWidth="1"/>
    <col min="12807" max="12807" width="5.6640625" style="1" customWidth="1"/>
    <col min="12808" max="12808" width="16.6640625" style="1" customWidth="1"/>
    <col min="12809" max="12809" width="5.6640625" style="1" customWidth="1"/>
    <col min="12810" max="12810" width="15.6640625" style="1" customWidth="1"/>
    <col min="12811" max="12811" width="5.6640625" style="1" customWidth="1"/>
    <col min="12812" max="12812" width="3.109375" style="1" customWidth="1"/>
    <col min="12813" max="12818" width="4.6640625" style="1" customWidth="1"/>
    <col min="12819" max="12819" width="1.6640625" style="1" customWidth="1"/>
    <col min="12820" max="12821" width="9" style="1"/>
    <col min="12822" max="12822" width="18.44140625" style="1" bestFit="1" customWidth="1"/>
    <col min="12823" max="12823" width="29.88671875" style="1" bestFit="1" customWidth="1"/>
    <col min="12824" max="12824" width="30.33203125" style="1" bestFit="1" customWidth="1"/>
    <col min="12825" max="13056" width="9" style="1"/>
    <col min="13057" max="13057" width="1.6640625" style="1" customWidth="1"/>
    <col min="13058" max="13058" width="9.6640625" style="1" customWidth="1"/>
    <col min="13059" max="13059" width="8.6640625" style="1" customWidth="1"/>
    <col min="13060" max="13060" width="5.6640625" style="1" customWidth="1"/>
    <col min="13061" max="13062" width="15.6640625" style="1" customWidth="1"/>
    <col min="13063" max="13063" width="5.6640625" style="1" customWidth="1"/>
    <col min="13064" max="13064" width="16.6640625" style="1" customWidth="1"/>
    <col min="13065" max="13065" width="5.6640625" style="1" customWidth="1"/>
    <col min="13066" max="13066" width="15.6640625" style="1" customWidth="1"/>
    <col min="13067" max="13067" width="5.6640625" style="1" customWidth="1"/>
    <col min="13068" max="13068" width="3.109375" style="1" customWidth="1"/>
    <col min="13069" max="13074" width="4.6640625" style="1" customWidth="1"/>
    <col min="13075" max="13075" width="1.6640625" style="1" customWidth="1"/>
    <col min="13076" max="13077" width="9" style="1"/>
    <col min="13078" max="13078" width="18.44140625" style="1" bestFit="1" customWidth="1"/>
    <col min="13079" max="13079" width="29.88671875" style="1" bestFit="1" customWidth="1"/>
    <col min="13080" max="13080" width="30.33203125" style="1" bestFit="1" customWidth="1"/>
    <col min="13081" max="13312" width="9" style="1"/>
    <col min="13313" max="13313" width="1.6640625" style="1" customWidth="1"/>
    <col min="13314" max="13314" width="9.6640625" style="1" customWidth="1"/>
    <col min="13315" max="13315" width="8.6640625" style="1" customWidth="1"/>
    <col min="13316" max="13316" width="5.6640625" style="1" customWidth="1"/>
    <col min="13317" max="13318" width="15.6640625" style="1" customWidth="1"/>
    <col min="13319" max="13319" width="5.6640625" style="1" customWidth="1"/>
    <col min="13320" max="13320" width="16.6640625" style="1" customWidth="1"/>
    <col min="13321" max="13321" width="5.6640625" style="1" customWidth="1"/>
    <col min="13322" max="13322" width="15.6640625" style="1" customWidth="1"/>
    <col min="13323" max="13323" width="5.6640625" style="1" customWidth="1"/>
    <col min="13324" max="13324" width="3.109375" style="1" customWidth="1"/>
    <col min="13325" max="13330" width="4.6640625" style="1" customWidth="1"/>
    <col min="13331" max="13331" width="1.6640625" style="1" customWidth="1"/>
    <col min="13332" max="13333" width="9" style="1"/>
    <col min="13334" max="13334" width="18.44140625" style="1" bestFit="1" customWidth="1"/>
    <col min="13335" max="13335" width="29.88671875" style="1" bestFit="1" customWidth="1"/>
    <col min="13336" max="13336" width="30.33203125" style="1" bestFit="1" customWidth="1"/>
    <col min="13337" max="13568" width="9" style="1"/>
    <col min="13569" max="13569" width="1.6640625" style="1" customWidth="1"/>
    <col min="13570" max="13570" width="9.6640625" style="1" customWidth="1"/>
    <col min="13571" max="13571" width="8.6640625" style="1" customWidth="1"/>
    <col min="13572" max="13572" width="5.6640625" style="1" customWidth="1"/>
    <col min="13573" max="13574" width="15.6640625" style="1" customWidth="1"/>
    <col min="13575" max="13575" width="5.6640625" style="1" customWidth="1"/>
    <col min="13576" max="13576" width="16.6640625" style="1" customWidth="1"/>
    <col min="13577" max="13577" width="5.6640625" style="1" customWidth="1"/>
    <col min="13578" max="13578" width="15.6640625" style="1" customWidth="1"/>
    <col min="13579" max="13579" width="5.6640625" style="1" customWidth="1"/>
    <col min="13580" max="13580" width="3.109375" style="1" customWidth="1"/>
    <col min="13581" max="13586" width="4.6640625" style="1" customWidth="1"/>
    <col min="13587" max="13587" width="1.6640625" style="1" customWidth="1"/>
    <col min="13588" max="13589" width="9" style="1"/>
    <col min="13590" max="13590" width="18.44140625" style="1" bestFit="1" customWidth="1"/>
    <col min="13591" max="13591" width="29.88671875" style="1" bestFit="1" customWidth="1"/>
    <col min="13592" max="13592" width="30.33203125" style="1" bestFit="1" customWidth="1"/>
    <col min="13593" max="13824" width="9" style="1"/>
    <col min="13825" max="13825" width="1.6640625" style="1" customWidth="1"/>
    <col min="13826" max="13826" width="9.6640625" style="1" customWidth="1"/>
    <col min="13827" max="13827" width="8.6640625" style="1" customWidth="1"/>
    <col min="13828" max="13828" width="5.6640625" style="1" customWidth="1"/>
    <col min="13829" max="13830" width="15.6640625" style="1" customWidth="1"/>
    <col min="13831" max="13831" width="5.6640625" style="1" customWidth="1"/>
    <col min="13832" max="13832" width="16.6640625" style="1" customWidth="1"/>
    <col min="13833" max="13833" width="5.6640625" style="1" customWidth="1"/>
    <col min="13834" max="13834" width="15.6640625" style="1" customWidth="1"/>
    <col min="13835" max="13835" width="5.6640625" style="1" customWidth="1"/>
    <col min="13836" max="13836" width="3.109375" style="1" customWidth="1"/>
    <col min="13837" max="13842" width="4.6640625" style="1" customWidth="1"/>
    <col min="13843" max="13843" width="1.6640625" style="1" customWidth="1"/>
    <col min="13844" max="13845" width="9" style="1"/>
    <col min="13846" max="13846" width="18.44140625" style="1" bestFit="1" customWidth="1"/>
    <col min="13847" max="13847" width="29.88671875" style="1" bestFit="1" customWidth="1"/>
    <col min="13848" max="13848" width="30.33203125" style="1" bestFit="1" customWidth="1"/>
    <col min="13849" max="14080" width="9" style="1"/>
    <col min="14081" max="14081" width="1.6640625" style="1" customWidth="1"/>
    <col min="14082" max="14082" width="9.6640625" style="1" customWidth="1"/>
    <col min="14083" max="14083" width="8.6640625" style="1" customWidth="1"/>
    <col min="14084" max="14084" width="5.6640625" style="1" customWidth="1"/>
    <col min="14085" max="14086" width="15.6640625" style="1" customWidth="1"/>
    <col min="14087" max="14087" width="5.6640625" style="1" customWidth="1"/>
    <col min="14088" max="14088" width="16.6640625" style="1" customWidth="1"/>
    <col min="14089" max="14089" width="5.6640625" style="1" customWidth="1"/>
    <col min="14090" max="14090" width="15.6640625" style="1" customWidth="1"/>
    <col min="14091" max="14091" width="5.6640625" style="1" customWidth="1"/>
    <col min="14092" max="14092" width="3.109375" style="1" customWidth="1"/>
    <col min="14093" max="14098" width="4.6640625" style="1" customWidth="1"/>
    <col min="14099" max="14099" width="1.6640625" style="1" customWidth="1"/>
    <col min="14100" max="14101" width="9" style="1"/>
    <col min="14102" max="14102" width="18.44140625" style="1" bestFit="1" customWidth="1"/>
    <col min="14103" max="14103" width="29.88671875" style="1" bestFit="1" customWidth="1"/>
    <col min="14104" max="14104" width="30.33203125" style="1" bestFit="1" customWidth="1"/>
    <col min="14105" max="14336" width="9" style="1"/>
    <col min="14337" max="14337" width="1.6640625" style="1" customWidth="1"/>
    <col min="14338" max="14338" width="9.6640625" style="1" customWidth="1"/>
    <col min="14339" max="14339" width="8.6640625" style="1" customWidth="1"/>
    <col min="14340" max="14340" width="5.6640625" style="1" customWidth="1"/>
    <col min="14341" max="14342" width="15.6640625" style="1" customWidth="1"/>
    <col min="14343" max="14343" width="5.6640625" style="1" customWidth="1"/>
    <col min="14344" max="14344" width="16.6640625" style="1" customWidth="1"/>
    <col min="14345" max="14345" width="5.6640625" style="1" customWidth="1"/>
    <col min="14346" max="14346" width="15.6640625" style="1" customWidth="1"/>
    <col min="14347" max="14347" width="5.6640625" style="1" customWidth="1"/>
    <col min="14348" max="14348" width="3.109375" style="1" customWidth="1"/>
    <col min="14349" max="14354" width="4.6640625" style="1" customWidth="1"/>
    <col min="14355" max="14355" width="1.6640625" style="1" customWidth="1"/>
    <col min="14356" max="14357" width="9" style="1"/>
    <col min="14358" max="14358" width="18.44140625" style="1" bestFit="1" customWidth="1"/>
    <col min="14359" max="14359" width="29.88671875" style="1" bestFit="1" customWidth="1"/>
    <col min="14360" max="14360" width="30.33203125" style="1" bestFit="1" customWidth="1"/>
    <col min="14361" max="14592" width="9" style="1"/>
    <col min="14593" max="14593" width="1.6640625" style="1" customWidth="1"/>
    <col min="14594" max="14594" width="9.6640625" style="1" customWidth="1"/>
    <col min="14595" max="14595" width="8.6640625" style="1" customWidth="1"/>
    <col min="14596" max="14596" width="5.6640625" style="1" customWidth="1"/>
    <col min="14597" max="14598" width="15.6640625" style="1" customWidth="1"/>
    <col min="14599" max="14599" width="5.6640625" style="1" customWidth="1"/>
    <col min="14600" max="14600" width="16.6640625" style="1" customWidth="1"/>
    <col min="14601" max="14601" width="5.6640625" style="1" customWidth="1"/>
    <col min="14602" max="14602" width="15.6640625" style="1" customWidth="1"/>
    <col min="14603" max="14603" width="5.6640625" style="1" customWidth="1"/>
    <col min="14604" max="14604" width="3.109375" style="1" customWidth="1"/>
    <col min="14605" max="14610" width="4.6640625" style="1" customWidth="1"/>
    <col min="14611" max="14611" width="1.6640625" style="1" customWidth="1"/>
    <col min="14612" max="14613" width="9" style="1"/>
    <col min="14614" max="14614" width="18.44140625" style="1" bestFit="1" customWidth="1"/>
    <col min="14615" max="14615" width="29.88671875" style="1" bestFit="1" customWidth="1"/>
    <col min="14616" max="14616" width="30.33203125" style="1" bestFit="1" customWidth="1"/>
    <col min="14617" max="14848" width="9" style="1"/>
    <col min="14849" max="14849" width="1.6640625" style="1" customWidth="1"/>
    <col min="14850" max="14850" width="9.6640625" style="1" customWidth="1"/>
    <col min="14851" max="14851" width="8.6640625" style="1" customWidth="1"/>
    <col min="14852" max="14852" width="5.6640625" style="1" customWidth="1"/>
    <col min="14853" max="14854" width="15.6640625" style="1" customWidth="1"/>
    <col min="14855" max="14855" width="5.6640625" style="1" customWidth="1"/>
    <col min="14856" max="14856" width="16.6640625" style="1" customWidth="1"/>
    <col min="14857" max="14857" width="5.6640625" style="1" customWidth="1"/>
    <col min="14858" max="14858" width="15.6640625" style="1" customWidth="1"/>
    <col min="14859" max="14859" width="5.6640625" style="1" customWidth="1"/>
    <col min="14860" max="14860" width="3.109375" style="1" customWidth="1"/>
    <col min="14861" max="14866" width="4.6640625" style="1" customWidth="1"/>
    <col min="14867" max="14867" width="1.6640625" style="1" customWidth="1"/>
    <col min="14868" max="14869" width="9" style="1"/>
    <col min="14870" max="14870" width="18.44140625" style="1" bestFit="1" customWidth="1"/>
    <col min="14871" max="14871" width="29.88671875" style="1" bestFit="1" customWidth="1"/>
    <col min="14872" max="14872" width="30.33203125" style="1" bestFit="1" customWidth="1"/>
    <col min="14873" max="15104" width="9" style="1"/>
    <col min="15105" max="15105" width="1.6640625" style="1" customWidth="1"/>
    <col min="15106" max="15106" width="9.6640625" style="1" customWidth="1"/>
    <col min="15107" max="15107" width="8.6640625" style="1" customWidth="1"/>
    <col min="15108" max="15108" width="5.6640625" style="1" customWidth="1"/>
    <col min="15109" max="15110" width="15.6640625" style="1" customWidth="1"/>
    <col min="15111" max="15111" width="5.6640625" style="1" customWidth="1"/>
    <col min="15112" max="15112" width="16.6640625" style="1" customWidth="1"/>
    <col min="15113" max="15113" width="5.6640625" style="1" customWidth="1"/>
    <col min="15114" max="15114" width="15.6640625" style="1" customWidth="1"/>
    <col min="15115" max="15115" width="5.6640625" style="1" customWidth="1"/>
    <col min="15116" max="15116" width="3.109375" style="1" customWidth="1"/>
    <col min="15117" max="15122" width="4.6640625" style="1" customWidth="1"/>
    <col min="15123" max="15123" width="1.6640625" style="1" customWidth="1"/>
    <col min="15124" max="15125" width="9" style="1"/>
    <col min="15126" max="15126" width="18.44140625" style="1" bestFit="1" customWidth="1"/>
    <col min="15127" max="15127" width="29.88671875" style="1" bestFit="1" customWidth="1"/>
    <col min="15128" max="15128" width="30.33203125" style="1" bestFit="1" customWidth="1"/>
    <col min="15129" max="15360" width="9" style="1"/>
    <col min="15361" max="15361" width="1.6640625" style="1" customWidth="1"/>
    <col min="15362" max="15362" width="9.6640625" style="1" customWidth="1"/>
    <col min="15363" max="15363" width="8.6640625" style="1" customWidth="1"/>
    <col min="15364" max="15364" width="5.6640625" style="1" customWidth="1"/>
    <col min="15365" max="15366" width="15.6640625" style="1" customWidth="1"/>
    <col min="15367" max="15367" width="5.6640625" style="1" customWidth="1"/>
    <col min="15368" max="15368" width="16.6640625" style="1" customWidth="1"/>
    <col min="15369" max="15369" width="5.6640625" style="1" customWidth="1"/>
    <col min="15370" max="15370" width="15.6640625" style="1" customWidth="1"/>
    <col min="15371" max="15371" width="5.6640625" style="1" customWidth="1"/>
    <col min="15372" max="15372" width="3.109375" style="1" customWidth="1"/>
    <col min="15373" max="15378" width="4.6640625" style="1" customWidth="1"/>
    <col min="15379" max="15379" width="1.6640625" style="1" customWidth="1"/>
    <col min="15380" max="15381" width="9" style="1"/>
    <col min="15382" max="15382" width="18.44140625" style="1" bestFit="1" customWidth="1"/>
    <col min="15383" max="15383" width="29.88671875" style="1" bestFit="1" customWidth="1"/>
    <col min="15384" max="15384" width="30.33203125" style="1" bestFit="1" customWidth="1"/>
    <col min="15385" max="15616" width="9" style="1"/>
    <col min="15617" max="15617" width="1.6640625" style="1" customWidth="1"/>
    <col min="15618" max="15618" width="9.6640625" style="1" customWidth="1"/>
    <col min="15619" max="15619" width="8.6640625" style="1" customWidth="1"/>
    <col min="15620" max="15620" width="5.6640625" style="1" customWidth="1"/>
    <col min="15621" max="15622" width="15.6640625" style="1" customWidth="1"/>
    <col min="15623" max="15623" width="5.6640625" style="1" customWidth="1"/>
    <col min="15624" max="15624" width="16.6640625" style="1" customWidth="1"/>
    <col min="15625" max="15625" width="5.6640625" style="1" customWidth="1"/>
    <col min="15626" max="15626" width="15.6640625" style="1" customWidth="1"/>
    <col min="15627" max="15627" width="5.6640625" style="1" customWidth="1"/>
    <col min="15628" max="15628" width="3.109375" style="1" customWidth="1"/>
    <col min="15629" max="15634" width="4.6640625" style="1" customWidth="1"/>
    <col min="15635" max="15635" width="1.6640625" style="1" customWidth="1"/>
    <col min="15636" max="15637" width="9" style="1"/>
    <col min="15638" max="15638" width="18.44140625" style="1" bestFit="1" customWidth="1"/>
    <col min="15639" max="15639" width="29.88671875" style="1" bestFit="1" customWidth="1"/>
    <col min="15640" max="15640" width="30.33203125" style="1" bestFit="1" customWidth="1"/>
    <col min="15641" max="15872" width="9" style="1"/>
    <col min="15873" max="15873" width="1.6640625" style="1" customWidth="1"/>
    <col min="15874" max="15874" width="9.6640625" style="1" customWidth="1"/>
    <col min="15875" max="15875" width="8.6640625" style="1" customWidth="1"/>
    <col min="15876" max="15876" width="5.6640625" style="1" customWidth="1"/>
    <col min="15877" max="15878" width="15.6640625" style="1" customWidth="1"/>
    <col min="15879" max="15879" width="5.6640625" style="1" customWidth="1"/>
    <col min="15880" max="15880" width="16.6640625" style="1" customWidth="1"/>
    <col min="15881" max="15881" width="5.6640625" style="1" customWidth="1"/>
    <col min="15882" max="15882" width="15.6640625" style="1" customWidth="1"/>
    <col min="15883" max="15883" width="5.6640625" style="1" customWidth="1"/>
    <col min="15884" max="15884" width="3.109375" style="1" customWidth="1"/>
    <col min="15885" max="15890" width="4.6640625" style="1" customWidth="1"/>
    <col min="15891" max="15891" width="1.6640625" style="1" customWidth="1"/>
    <col min="15892" max="15893" width="9" style="1"/>
    <col min="15894" max="15894" width="18.44140625" style="1" bestFit="1" customWidth="1"/>
    <col min="15895" max="15895" width="29.88671875" style="1" bestFit="1" customWidth="1"/>
    <col min="15896" max="15896" width="30.33203125" style="1" bestFit="1" customWidth="1"/>
    <col min="15897" max="16128" width="9" style="1"/>
    <col min="16129" max="16129" width="1.6640625" style="1" customWidth="1"/>
    <col min="16130" max="16130" width="9.6640625" style="1" customWidth="1"/>
    <col min="16131" max="16131" width="8.6640625" style="1" customWidth="1"/>
    <col min="16132" max="16132" width="5.6640625" style="1" customWidth="1"/>
    <col min="16133" max="16134" width="15.6640625" style="1" customWidth="1"/>
    <col min="16135" max="16135" width="5.6640625" style="1" customWidth="1"/>
    <col min="16136" max="16136" width="16.6640625" style="1" customWidth="1"/>
    <col min="16137" max="16137" width="5.6640625" style="1" customWidth="1"/>
    <col min="16138" max="16138" width="15.6640625" style="1" customWidth="1"/>
    <col min="16139" max="16139" width="5.6640625" style="1" customWidth="1"/>
    <col min="16140" max="16140" width="3.109375" style="1" customWidth="1"/>
    <col min="16141" max="16146" width="4.6640625" style="1" customWidth="1"/>
    <col min="16147" max="16147" width="1.6640625" style="1" customWidth="1"/>
    <col min="16148" max="16149" width="9" style="1"/>
    <col min="16150" max="16150" width="18.44140625" style="1" bestFit="1" customWidth="1"/>
    <col min="16151" max="16151" width="29.88671875" style="1" bestFit="1" customWidth="1"/>
    <col min="16152" max="16152" width="30.33203125" style="1" bestFit="1" customWidth="1"/>
    <col min="16153" max="16384" width="9" style="1"/>
  </cols>
  <sheetData>
    <row r="1" spans="2:24" x14ac:dyDescent="0.2">
      <c r="B1" s="1" t="s">
        <v>0</v>
      </c>
      <c r="K1" s="2" t="s">
        <v>1</v>
      </c>
      <c r="L1" s="3"/>
      <c r="M1" s="3"/>
      <c r="N1" s="4" t="s">
        <v>2</v>
      </c>
      <c r="O1" s="4"/>
      <c r="P1" s="4" t="s">
        <v>3</v>
      </c>
      <c r="Q1" s="4"/>
      <c r="R1" s="4" t="s">
        <v>4</v>
      </c>
    </row>
    <row r="2" spans="2:24" ht="19.2" x14ac:dyDescent="0.2">
      <c r="B2" s="5" t="s">
        <v>5</v>
      </c>
      <c r="C2" s="5"/>
      <c r="D2" s="5"/>
      <c r="E2" s="5"/>
      <c r="F2" s="5"/>
      <c r="G2" s="5"/>
      <c r="H2" s="5"/>
      <c r="I2" s="5"/>
      <c r="J2" s="5"/>
      <c r="K2" s="5"/>
      <c r="L2" s="5"/>
      <c r="M2" s="5"/>
      <c r="N2" s="5"/>
      <c r="O2" s="5"/>
      <c r="P2" s="5"/>
      <c r="Q2" s="5"/>
      <c r="R2" s="5"/>
    </row>
    <row r="3" spans="2:24" ht="7.5" customHeight="1" x14ac:dyDescent="0.2">
      <c r="B3" s="6"/>
      <c r="C3" s="6"/>
      <c r="D3" s="6"/>
      <c r="E3" s="6"/>
      <c r="F3" s="6"/>
      <c r="G3" s="6"/>
      <c r="H3" s="6"/>
      <c r="I3" s="6"/>
      <c r="J3" s="6"/>
      <c r="K3" s="6"/>
      <c r="L3" s="6"/>
      <c r="M3" s="6"/>
      <c r="N3" s="6"/>
      <c r="O3" s="6"/>
      <c r="P3" s="6"/>
      <c r="Q3" s="6"/>
      <c r="R3" s="6"/>
    </row>
    <row r="4" spans="2:24" ht="24.9" customHeight="1" x14ac:dyDescent="0.2">
      <c r="I4" s="2" t="s">
        <v>6</v>
      </c>
      <c r="J4" s="7"/>
      <c r="K4" s="7"/>
      <c r="L4" s="7"/>
      <c r="M4" s="7"/>
      <c r="N4" s="7"/>
      <c r="O4" s="7"/>
      <c r="P4" s="7"/>
      <c r="Q4" s="7"/>
      <c r="R4" s="7"/>
    </row>
    <row r="5" spans="2:24" ht="24.9" customHeight="1" x14ac:dyDescent="0.2">
      <c r="I5" s="2" t="s">
        <v>7</v>
      </c>
      <c r="J5" s="8"/>
      <c r="K5" s="8"/>
      <c r="L5" s="8"/>
      <c r="M5" s="8"/>
      <c r="N5" s="8"/>
      <c r="O5" s="8"/>
      <c r="P5" s="8"/>
      <c r="Q5" s="8"/>
      <c r="R5" s="8"/>
    </row>
    <row r="6" spans="2:24" ht="24.9" customHeight="1" x14ac:dyDescent="0.2">
      <c r="I6" s="2" t="s">
        <v>8</v>
      </c>
      <c r="J6" s="8"/>
      <c r="K6" s="8"/>
      <c r="L6" s="8"/>
      <c r="M6" s="8"/>
      <c r="N6" s="8"/>
      <c r="O6" s="8"/>
      <c r="P6" s="8"/>
      <c r="Q6" s="8"/>
      <c r="R6" s="8"/>
    </row>
    <row r="7" spans="2:24" ht="9" customHeight="1" x14ac:dyDescent="0.2">
      <c r="I7" s="2"/>
      <c r="J7" s="9"/>
      <c r="K7" s="9"/>
      <c r="L7" s="9"/>
      <c r="M7" s="9"/>
      <c r="N7" s="9"/>
      <c r="O7" s="9"/>
      <c r="P7" s="9"/>
      <c r="Q7" s="9"/>
      <c r="R7" s="9"/>
    </row>
    <row r="8" spans="2:24" x14ac:dyDescent="0.2">
      <c r="B8" s="10" t="s">
        <v>9</v>
      </c>
      <c r="C8" s="10"/>
      <c r="D8" s="10"/>
      <c r="E8" s="11"/>
      <c r="F8" s="12" t="s">
        <v>10</v>
      </c>
      <c r="G8" s="12"/>
      <c r="H8" s="12"/>
      <c r="I8" s="12"/>
    </row>
    <row r="9" spans="2:24" hidden="1" x14ac:dyDescent="0.2">
      <c r="E9" s="11"/>
      <c r="F9" s="12" t="s">
        <v>11</v>
      </c>
      <c r="G9" s="12"/>
      <c r="H9" s="12"/>
      <c r="I9" s="12"/>
    </row>
    <row r="10" spans="2:24" ht="9" customHeight="1" x14ac:dyDescent="0.2"/>
    <row r="11" spans="2:24" x14ac:dyDescent="0.2">
      <c r="B11" s="13" t="s">
        <v>12</v>
      </c>
      <c r="F11" s="14" t="s">
        <v>13</v>
      </c>
      <c r="G11" s="14"/>
      <c r="H11" s="14"/>
      <c r="I11" s="14"/>
      <c r="J11" s="2" t="s">
        <v>14</v>
      </c>
      <c r="K11" s="15"/>
    </row>
    <row r="12" spans="2:24" ht="9" customHeight="1" x14ac:dyDescent="0.2"/>
    <row r="13" spans="2:24" x14ac:dyDescent="0.2">
      <c r="B13" s="13" t="s">
        <v>15</v>
      </c>
    </row>
    <row r="14" spans="2:24" x14ac:dyDescent="0.2">
      <c r="B14" s="4" t="s">
        <v>16</v>
      </c>
      <c r="C14" s="16" t="s">
        <v>17</v>
      </c>
      <c r="D14" s="16"/>
      <c r="E14" s="16"/>
      <c r="F14" s="16"/>
      <c r="G14" s="16"/>
      <c r="H14" s="16"/>
      <c r="I14" s="16"/>
      <c r="J14" s="16"/>
      <c r="K14" s="16"/>
      <c r="M14" s="17" t="s">
        <v>18</v>
      </c>
      <c r="N14" s="18"/>
      <c r="O14" s="18"/>
      <c r="P14" s="18"/>
      <c r="Q14" s="18"/>
      <c r="R14" s="19"/>
    </row>
    <row r="15" spans="2:24" ht="80.099999999999994" customHeight="1" x14ac:dyDescent="0.2">
      <c r="B15" s="20"/>
      <c r="C15" s="21" t="s">
        <v>19</v>
      </c>
      <c r="D15" s="21"/>
      <c r="E15" s="20"/>
      <c r="F15" s="22" t="s">
        <v>20</v>
      </c>
      <c r="G15" s="22"/>
      <c r="H15" s="22" t="s">
        <v>21</v>
      </c>
      <c r="I15" s="22"/>
      <c r="J15" s="21" t="s">
        <v>22</v>
      </c>
      <c r="K15" s="21"/>
      <c r="M15" s="23" t="str">
        <f>F8</f>
        <v>介護福祉士</v>
      </c>
      <c r="N15" s="24"/>
      <c r="O15" s="25"/>
      <c r="P15" s="23" t="str">
        <f>F9</f>
        <v>介護職員</v>
      </c>
      <c r="Q15" s="24"/>
      <c r="R15" s="25"/>
    </row>
    <row r="16" spans="2:24" ht="26.1" customHeight="1" x14ac:dyDescent="0.2">
      <c r="B16" s="26" t="s">
        <v>23</v>
      </c>
      <c r="C16" s="27"/>
      <c r="D16" s="28" t="s">
        <v>24</v>
      </c>
      <c r="E16" s="29" t="str">
        <f>$F$8</f>
        <v>介護福祉士</v>
      </c>
      <c r="F16" s="30"/>
      <c r="G16" s="31" t="s">
        <v>25</v>
      </c>
      <c r="H16" s="30"/>
      <c r="I16" s="31" t="s">
        <v>24</v>
      </c>
      <c r="J16" s="30"/>
      <c r="K16" s="31" t="s">
        <v>24</v>
      </c>
      <c r="M16" s="32" t="str">
        <f>IF(C16="","",F16+ROUNDDOWN((H16+J16)/C16,1))</f>
        <v/>
      </c>
      <c r="N16" s="33"/>
      <c r="O16" s="34"/>
      <c r="P16" s="32" t="str">
        <f>IF(C16="","",F17+ROUNDDOWN((H17+J17)/C16,1))</f>
        <v/>
      </c>
      <c r="Q16" s="33"/>
      <c r="R16" s="34"/>
      <c r="V16" s="20"/>
      <c r="W16" s="15" t="s">
        <v>26</v>
      </c>
      <c r="X16" s="15" t="s">
        <v>27</v>
      </c>
    </row>
    <row r="17" spans="2:24" ht="26.1" customHeight="1" x14ac:dyDescent="0.2">
      <c r="B17" s="35" t="s">
        <v>28</v>
      </c>
      <c r="C17" s="27"/>
      <c r="D17" s="36"/>
      <c r="E17" s="37" t="str">
        <f>$F$9</f>
        <v>介護職員</v>
      </c>
      <c r="F17" s="38"/>
      <c r="G17" s="39" t="s">
        <v>25</v>
      </c>
      <c r="H17" s="38"/>
      <c r="I17" s="39" t="s">
        <v>24</v>
      </c>
      <c r="J17" s="38"/>
      <c r="K17" s="39" t="s">
        <v>24</v>
      </c>
      <c r="M17" s="40"/>
      <c r="N17" s="41"/>
      <c r="O17" s="42"/>
      <c r="P17" s="40"/>
      <c r="Q17" s="41"/>
      <c r="R17" s="42"/>
      <c r="V17" s="28" t="s">
        <v>29</v>
      </c>
      <c r="W17" s="20" t="s">
        <v>10</v>
      </c>
      <c r="X17" s="20" t="s">
        <v>30</v>
      </c>
    </row>
    <row r="18" spans="2:24" ht="26.1" customHeight="1" x14ac:dyDescent="0.2">
      <c r="B18" s="26"/>
      <c r="C18" s="27"/>
      <c r="D18" s="28" t="s">
        <v>24</v>
      </c>
      <c r="E18" s="43" t="str">
        <f>$F$8</f>
        <v>介護福祉士</v>
      </c>
      <c r="F18" s="44"/>
      <c r="G18" s="45" t="s">
        <v>25</v>
      </c>
      <c r="H18" s="30"/>
      <c r="I18" s="45" t="s">
        <v>24</v>
      </c>
      <c r="J18" s="30"/>
      <c r="K18" s="45" t="s">
        <v>24</v>
      </c>
      <c r="M18" s="32" t="str">
        <f>IF(C18="","",F18+ROUNDDOWN((H18+J18)/C18,1))</f>
        <v/>
      </c>
      <c r="N18" s="33"/>
      <c r="O18" s="34"/>
      <c r="P18" s="32" t="str">
        <f>IF(C18="","",F19+ROUNDDOWN((H19+J19)/C18,1))</f>
        <v/>
      </c>
      <c r="Q18" s="33"/>
      <c r="R18" s="34"/>
      <c r="V18" s="46"/>
      <c r="W18" s="20" t="s">
        <v>31</v>
      </c>
      <c r="X18" s="20" t="s">
        <v>32</v>
      </c>
    </row>
    <row r="19" spans="2:24" ht="26.1" customHeight="1" x14ac:dyDescent="0.2">
      <c r="B19" s="35" t="s">
        <v>33</v>
      </c>
      <c r="C19" s="27"/>
      <c r="D19" s="36"/>
      <c r="E19" s="37" t="str">
        <f>$F$9</f>
        <v>介護職員</v>
      </c>
      <c r="F19" s="38"/>
      <c r="G19" s="39" t="s">
        <v>25</v>
      </c>
      <c r="H19" s="38"/>
      <c r="I19" s="39" t="s">
        <v>24</v>
      </c>
      <c r="J19" s="38"/>
      <c r="K19" s="39" t="s">
        <v>24</v>
      </c>
      <c r="M19" s="40"/>
      <c r="N19" s="41"/>
      <c r="O19" s="42"/>
      <c r="P19" s="40"/>
      <c r="Q19" s="41"/>
      <c r="R19" s="42"/>
      <c r="V19" s="46"/>
      <c r="W19" s="20" t="s">
        <v>34</v>
      </c>
      <c r="X19" s="20" t="s">
        <v>35</v>
      </c>
    </row>
    <row r="20" spans="2:24" ht="26.1" customHeight="1" x14ac:dyDescent="0.2">
      <c r="B20" s="26"/>
      <c r="C20" s="27"/>
      <c r="D20" s="28" t="s">
        <v>24</v>
      </c>
      <c r="E20" s="43" t="str">
        <f>$F$8</f>
        <v>介護福祉士</v>
      </c>
      <c r="F20" s="44"/>
      <c r="G20" s="45" t="s">
        <v>25</v>
      </c>
      <c r="H20" s="30"/>
      <c r="I20" s="45" t="s">
        <v>24</v>
      </c>
      <c r="J20" s="30"/>
      <c r="K20" s="45" t="s">
        <v>24</v>
      </c>
      <c r="M20" s="32" t="str">
        <f>IF(C20="","",F20+ROUNDDOWN((H20+J20)/C20,1))</f>
        <v/>
      </c>
      <c r="N20" s="33"/>
      <c r="O20" s="34"/>
      <c r="P20" s="32" t="str">
        <f>IF(C20="","",F21+ROUNDDOWN((H21+J21)/C20,1))</f>
        <v/>
      </c>
      <c r="Q20" s="33"/>
      <c r="R20" s="34"/>
      <c r="V20" s="46"/>
      <c r="W20" s="20" t="s">
        <v>35</v>
      </c>
      <c r="X20" s="20" t="s">
        <v>35</v>
      </c>
    </row>
    <row r="21" spans="2:24" ht="26.1" customHeight="1" x14ac:dyDescent="0.2">
      <c r="B21" s="35" t="s">
        <v>36</v>
      </c>
      <c r="C21" s="27"/>
      <c r="D21" s="36"/>
      <c r="E21" s="37" t="str">
        <f>$F$9</f>
        <v>介護職員</v>
      </c>
      <c r="F21" s="38"/>
      <c r="G21" s="39" t="s">
        <v>25</v>
      </c>
      <c r="H21" s="38"/>
      <c r="I21" s="39" t="s">
        <v>24</v>
      </c>
      <c r="J21" s="38"/>
      <c r="K21" s="39" t="s">
        <v>24</v>
      </c>
      <c r="M21" s="40"/>
      <c r="N21" s="41"/>
      <c r="O21" s="42"/>
      <c r="P21" s="40"/>
      <c r="Q21" s="41"/>
      <c r="R21" s="42"/>
      <c r="V21" s="46"/>
      <c r="W21" s="20" t="s">
        <v>35</v>
      </c>
      <c r="X21" s="20" t="s">
        <v>35</v>
      </c>
    </row>
    <row r="22" spans="2:24" ht="26.1" customHeight="1" x14ac:dyDescent="0.2">
      <c r="B22" s="26"/>
      <c r="C22" s="27"/>
      <c r="D22" s="28" t="s">
        <v>24</v>
      </c>
      <c r="E22" s="43" t="str">
        <f>$F$8</f>
        <v>介護福祉士</v>
      </c>
      <c r="F22" s="44"/>
      <c r="G22" s="45" t="s">
        <v>25</v>
      </c>
      <c r="H22" s="30"/>
      <c r="I22" s="45" t="s">
        <v>24</v>
      </c>
      <c r="J22" s="30"/>
      <c r="K22" s="45" t="s">
        <v>24</v>
      </c>
      <c r="M22" s="32" t="str">
        <f>IF(C22="","",F22+ROUNDDOWN((H22+J22)/C22,1))</f>
        <v/>
      </c>
      <c r="N22" s="33"/>
      <c r="O22" s="34"/>
      <c r="P22" s="32" t="str">
        <f>IF(C22="","",F23+ROUNDDOWN((H23+J23)/C22,1))</f>
        <v/>
      </c>
      <c r="Q22" s="33"/>
      <c r="R22" s="34"/>
      <c r="V22" s="36"/>
      <c r="W22" s="20" t="s">
        <v>35</v>
      </c>
      <c r="X22" s="20" t="s">
        <v>35</v>
      </c>
    </row>
    <row r="23" spans="2:24" ht="26.1" customHeight="1" x14ac:dyDescent="0.2">
      <c r="B23" s="35" t="s">
        <v>37</v>
      </c>
      <c r="C23" s="27"/>
      <c r="D23" s="36"/>
      <c r="E23" s="37" t="str">
        <f>$F$9</f>
        <v>介護職員</v>
      </c>
      <c r="F23" s="38"/>
      <c r="G23" s="39" t="s">
        <v>25</v>
      </c>
      <c r="H23" s="38"/>
      <c r="I23" s="39" t="s">
        <v>24</v>
      </c>
      <c r="J23" s="38"/>
      <c r="K23" s="39" t="s">
        <v>24</v>
      </c>
      <c r="M23" s="40"/>
      <c r="N23" s="41"/>
      <c r="O23" s="42"/>
      <c r="P23" s="40"/>
      <c r="Q23" s="41"/>
      <c r="R23" s="42"/>
    </row>
    <row r="24" spans="2:24" ht="26.1" customHeight="1" x14ac:dyDescent="0.2">
      <c r="B24" s="26"/>
      <c r="C24" s="27"/>
      <c r="D24" s="28" t="s">
        <v>24</v>
      </c>
      <c r="E24" s="43" t="str">
        <f>$F$8</f>
        <v>介護福祉士</v>
      </c>
      <c r="F24" s="44"/>
      <c r="G24" s="45" t="s">
        <v>25</v>
      </c>
      <c r="H24" s="30"/>
      <c r="I24" s="45" t="s">
        <v>24</v>
      </c>
      <c r="J24" s="30"/>
      <c r="K24" s="45" t="s">
        <v>24</v>
      </c>
      <c r="M24" s="32" t="str">
        <f>IF(C24="","",F24+ROUNDDOWN((H24+J24)/C24,1))</f>
        <v/>
      </c>
      <c r="N24" s="33"/>
      <c r="O24" s="34"/>
      <c r="P24" s="32" t="str">
        <f>IF(C24="","",F25+ROUNDDOWN((H25+J25)/C24,1))</f>
        <v/>
      </c>
      <c r="Q24" s="33"/>
      <c r="R24" s="34"/>
    </row>
    <row r="25" spans="2:24" ht="26.1" customHeight="1" x14ac:dyDescent="0.2">
      <c r="B25" s="35" t="s">
        <v>38</v>
      </c>
      <c r="C25" s="27"/>
      <c r="D25" s="36"/>
      <c r="E25" s="37" t="str">
        <f>$F$9</f>
        <v>介護職員</v>
      </c>
      <c r="F25" s="38"/>
      <c r="G25" s="39" t="s">
        <v>25</v>
      </c>
      <c r="H25" s="38"/>
      <c r="I25" s="39" t="s">
        <v>24</v>
      </c>
      <c r="J25" s="38"/>
      <c r="K25" s="39" t="s">
        <v>24</v>
      </c>
      <c r="M25" s="40"/>
      <c r="N25" s="41"/>
      <c r="O25" s="42"/>
      <c r="P25" s="40"/>
      <c r="Q25" s="41"/>
      <c r="R25" s="42"/>
    </row>
    <row r="26" spans="2:24" ht="26.1" customHeight="1" x14ac:dyDescent="0.2">
      <c r="B26" s="26"/>
      <c r="C26" s="27"/>
      <c r="D26" s="28" t="s">
        <v>24</v>
      </c>
      <c r="E26" s="43" t="str">
        <f>$F$8</f>
        <v>介護福祉士</v>
      </c>
      <c r="F26" s="44"/>
      <c r="G26" s="45" t="s">
        <v>25</v>
      </c>
      <c r="H26" s="30"/>
      <c r="I26" s="45" t="s">
        <v>24</v>
      </c>
      <c r="J26" s="30"/>
      <c r="K26" s="45" t="s">
        <v>24</v>
      </c>
      <c r="M26" s="32" t="str">
        <f>IF(C26="","",F26+ROUNDDOWN((H26+J26)/C26,1))</f>
        <v/>
      </c>
      <c r="N26" s="33"/>
      <c r="O26" s="34"/>
      <c r="P26" s="32" t="str">
        <f>IF(C26="","",F27+ROUNDDOWN((H27+J27)/C26,1))</f>
        <v/>
      </c>
      <c r="Q26" s="33"/>
      <c r="R26" s="34"/>
    </row>
    <row r="27" spans="2:24" ht="26.1" customHeight="1" x14ac:dyDescent="0.2">
      <c r="B27" s="35" t="s">
        <v>39</v>
      </c>
      <c r="C27" s="27"/>
      <c r="D27" s="36"/>
      <c r="E27" s="37" t="str">
        <f>$F$9</f>
        <v>介護職員</v>
      </c>
      <c r="F27" s="38"/>
      <c r="G27" s="39" t="s">
        <v>25</v>
      </c>
      <c r="H27" s="38"/>
      <c r="I27" s="39" t="s">
        <v>24</v>
      </c>
      <c r="J27" s="38"/>
      <c r="K27" s="39" t="s">
        <v>24</v>
      </c>
      <c r="M27" s="40"/>
      <c r="N27" s="41"/>
      <c r="O27" s="42"/>
      <c r="P27" s="40"/>
      <c r="Q27" s="41"/>
      <c r="R27" s="42"/>
    </row>
    <row r="28" spans="2:24" ht="26.1" customHeight="1" x14ac:dyDescent="0.2">
      <c r="B28" s="26"/>
      <c r="C28" s="27"/>
      <c r="D28" s="28" t="s">
        <v>24</v>
      </c>
      <c r="E28" s="43" t="str">
        <f>$F$8</f>
        <v>介護福祉士</v>
      </c>
      <c r="F28" s="44"/>
      <c r="G28" s="45" t="s">
        <v>25</v>
      </c>
      <c r="H28" s="30"/>
      <c r="I28" s="45" t="s">
        <v>24</v>
      </c>
      <c r="J28" s="30"/>
      <c r="K28" s="45" t="s">
        <v>24</v>
      </c>
      <c r="M28" s="32" t="str">
        <f>IF(C28="","",F28+ROUNDDOWN((H28+J28)/C28,1))</f>
        <v/>
      </c>
      <c r="N28" s="33"/>
      <c r="O28" s="34"/>
      <c r="P28" s="32" t="str">
        <f>IF(C28="","",F29+ROUNDDOWN((H29+J29)/C28,1))</f>
        <v/>
      </c>
      <c r="Q28" s="33"/>
      <c r="R28" s="34"/>
    </row>
    <row r="29" spans="2:24" ht="26.1" customHeight="1" x14ac:dyDescent="0.2">
      <c r="B29" s="35" t="s">
        <v>40</v>
      </c>
      <c r="C29" s="27"/>
      <c r="D29" s="36"/>
      <c r="E29" s="37" t="str">
        <f>$F$9</f>
        <v>介護職員</v>
      </c>
      <c r="F29" s="38"/>
      <c r="G29" s="39" t="s">
        <v>25</v>
      </c>
      <c r="H29" s="38"/>
      <c r="I29" s="39" t="s">
        <v>24</v>
      </c>
      <c r="J29" s="38"/>
      <c r="K29" s="39" t="s">
        <v>24</v>
      </c>
      <c r="M29" s="40"/>
      <c r="N29" s="41"/>
      <c r="O29" s="42"/>
      <c r="P29" s="40"/>
      <c r="Q29" s="41"/>
      <c r="R29" s="42"/>
    </row>
    <row r="30" spans="2:24" ht="26.1" customHeight="1" x14ac:dyDescent="0.2">
      <c r="B30" s="26"/>
      <c r="C30" s="27"/>
      <c r="D30" s="28" t="s">
        <v>24</v>
      </c>
      <c r="E30" s="43" t="str">
        <f>$F$8</f>
        <v>介護福祉士</v>
      </c>
      <c r="F30" s="44"/>
      <c r="G30" s="45" t="s">
        <v>25</v>
      </c>
      <c r="H30" s="30"/>
      <c r="I30" s="45" t="s">
        <v>24</v>
      </c>
      <c r="J30" s="30"/>
      <c r="K30" s="45" t="s">
        <v>24</v>
      </c>
      <c r="M30" s="32" t="str">
        <f>IF(C30="","",F30+ROUNDDOWN((H30+J30)/C30,1))</f>
        <v/>
      </c>
      <c r="N30" s="33"/>
      <c r="O30" s="34"/>
      <c r="P30" s="32" t="str">
        <f>IF(C30="","",F31+ROUNDDOWN((H31+J31)/C30,1))</f>
        <v/>
      </c>
      <c r="Q30" s="33"/>
      <c r="R30" s="34"/>
    </row>
    <row r="31" spans="2:24" ht="26.1" customHeight="1" x14ac:dyDescent="0.2">
      <c r="B31" s="35" t="s">
        <v>41</v>
      </c>
      <c r="C31" s="27"/>
      <c r="D31" s="36"/>
      <c r="E31" s="37" t="str">
        <f>$F$9</f>
        <v>介護職員</v>
      </c>
      <c r="F31" s="38"/>
      <c r="G31" s="39" t="s">
        <v>25</v>
      </c>
      <c r="H31" s="38"/>
      <c r="I31" s="39" t="s">
        <v>24</v>
      </c>
      <c r="J31" s="38"/>
      <c r="K31" s="39" t="s">
        <v>24</v>
      </c>
      <c r="M31" s="40"/>
      <c r="N31" s="41"/>
      <c r="O31" s="42"/>
      <c r="P31" s="40"/>
      <c r="Q31" s="41"/>
      <c r="R31" s="42"/>
    </row>
    <row r="32" spans="2:24" ht="26.1" customHeight="1" x14ac:dyDescent="0.2">
      <c r="B32" s="26"/>
      <c r="C32" s="27"/>
      <c r="D32" s="28" t="s">
        <v>24</v>
      </c>
      <c r="E32" s="43" t="str">
        <f>$F$8</f>
        <v>介護福祉士</v>
      </c>
      <c r="F32" s="44"/>
      <c r="G32" s="45" t="s">
        <v>25</v>
      </c>
      <c r="H32" s="30"/>
      <c r="I32" s="45" t="s">
        <v>24</v>
      </c>
      <c r="J32" s="30"/>
      <c r="K32" s="45" t="s">
        <v>24</v>
      </c>
      <c r="M32" s="32" t="str">
        <f>IF(C32="","",F32+ROUNDDOWN((H32+J32)/C32,1))</f>
        <v/>
      </c>
      <c r="N32" s="33"/>
      <c r="O32" s="34"/>
      <c r="P32" s="32" t="str">
        <f>IF(C32="","",F33+ROUNDDOWN((H33+J33)/C32,1))</f>
        <v/>
      </c>
      <c r="Q32" s="33"/>
      <c r="R32" s="34"/>
    </row>
    <row r="33" spans="2:19" ht="26.1" customHeight="1" x14ac:dyDescent="0.2">
      <c r="B33" s="35" t="s">
        <v>42</v>
      </c>
      <c r="C33" s="27"/>
      <c r="D33" s="36"/>
      <c r="E33" s="37" t="str">
        <f>$F$9</f>
        <v>介護職員</v>
      </c>
      <c r="F33" s="38"/>
      <c r="G33" s="39" t="s">
        <v>25</v>
      </c>
      <c r="H33" s="38"/>
      <c r="I33" s="39" t="s">
        <v>24</v>
      </c>
      <c r="J33" s="38"/>
      <c r="K33" s="39" t="s">
        <v>24</v>
      </c>
      <c r="M33" s="40"/>
      <c r="N33" s="41"/>
      <c r="O33" s="42"/>
      <c r="P33" s="40"/>
      <c r="Q33" s="41"/>
      <c r="R33" s="42"/>
    </row>
    <row r="34" spans="2:19" ht="26.1" customHeight="1" x14ac:dyDescent="0.2">
      <c r="B34" s="26" t="s">
        <v>23</v>
      </c>
      <c r="C34" s="27"/>
      <c r="D34" s="28" t="s">
        <v>24</v>
      </c>
      <c r="E34" s="43" t="str">
        <f>$F$8</f>
        <v>介護福祉士</v>
      </c>
      <c r="F34" s="44"/>
      <c r="G34" s="45" t="s">
        <v>25</v>
      </c>
      <c r="H34" s="30"/>
      <c r="I34" s="45" t="s">
        <v>24</v>
      </c>
      <c r="J34" s="30"/>
      <c r="K34" s="45" t="s">
        <v>24</v>
      </c>
      <c r="M34" s="32" t="str">
        <f>IF(C34="","",F34+ROUNDDOWN((H34+J34)/C34,1))</f>
        <v/>
      </c>
      <c r="N34" s="33"/>
      <c r="O34" s="34"/>
      <c r="P34" s="32" t="str">
        <f>IF(C34="","",F35+ROUNDDOWN((H35+J35)/C34,1))</f>
        <v/>
      </c>
      <c r="Q34" s="33"/>
      <c r="R34" s="34"/>
    </row>
    <row r="35" spans="2:19" ht="26.1" customHeight="1" x14ac:dyDescent="0.2">
      <c r="B35" s="35" t="s">
        <v>43</v>
      </c>
      <c r="C35" s="27"/>
      <c r="D35" s="36"/>
      <c r="E35" s="37" t="str">
        <f>$F$9</f>
        <v>介護職員</v>
      </c>
      <c r="F35" s="38"/>
      <c r="G35" s="39" t="s">
        <v>25</v>
      </c>
      <c r="H35" s="38"/>
      <c r="I35" s="39" t="s">
        <v>24</v>
      </c>
      <c r="J35" s="38"/>
      <c r="K35" s="39" t="s">
        <v>24</v>
      </c>
      <c r="M35" s="40"/>
      <c r="N35" s="41"/>
      <c r="O35" s="42"/>
      <c r="P35" s="40"/>
      <c r="Q35" s="41"/>
      <c r="R35" s="42"/>
    </row>
    <row r="36" spans="2:19" ht="26.1" customHeight="1" x14ac:dyDescent="0.2">
      <c r="B36" s="26"/>
      <c r="C36" s="27"/>
      <c r="D36" s="28" t="s">
        <v>24</v>
      </c>
      <c r="E36" s="43" t="str">
        <f>$F$8</f>
        <v>介護福祉士</v>
      </c>
      <c r="F36" s="44"/>
      <c r="G36" s="45" t="s">
        <v>25</v>
      </c>
      <c r="H36" s="30"/>
      <c r="I36" s="45" t="s">
        <v>24</v>
      </c>
      <c r="J36" s="30"/>
      <c r="K36" s="45" t="s">
        <v>24</v>
      </c>
      <c r="M36" s="32" t="str">
        <f>IF(C36="","",F36+ROUNDDOWN((H36+J36)/C36,1))</f>
        <v/>
      </c>
      <c r="N36" s="33"/>
      <c r="O36" s="34"/>
      <c r="P36" s="32" t="str">
        <f>IF(C36="","",F37+ROUNDDOWN((H37+J37)/C36,1))</f>
        <v/>
      </c>
      <c r="Q36" s="33"/>
      <c r="R36" s="34"/>
    </row>
    <row r="37" spans="2:19" ht="26.1" customHeight="1" x14ac:dyDescent="0.2">
      <c r="B37" s="35" t="s">
        <v>44</v>
      </c>
      <c r="C37" s="27"/>
      <c r="D37" s="36"/>
      <c r="E37" s="37" t="str">
        <f>$F$9</f>
        <v>介護職員</v>
      </c>
      <c r="F37" s="38"/>
      <c r="G37" s="39" t="s">
        <v>25</v>
      </c>
      <c r="H37" s="38"/>
      <c r="I37" s="39" t="s">
        <v>24</v>
      </c>
      <c r="J37" s="38"/>
      <c r="K37" s="39" t="s">
        <v>24</v>
      </c>
      <c r="M37" s="40"/>
      <c r="N37" s="41"/>
      <c r="O37" s="42"/>
      <c r="P37" s="40"/>
      <c r="Q37" s="41"/>
      <c r="R37" s="42"/>
    </row>
    <row r="38" spans="2:19" ht="6.75" customHeight="1" x14ac:dyDescent="0.2">
      <c r="B38" s="47"/>
      <c r="C38" s="48"/>
      <c r="D38" s="47"/>
      <c r="E38" s="49"/>
      <c r="F38" s="50"/>
      <c r="G38" s="51"/>
      <c r="H38" s="50"/>
      <c r="I38" s="51"/>
      <c r="J38" s="52"/>
      <c r="K38" s="53"/>
      <c r="L38" s="53"/>
      <c r="M38" s="54"/>
      <c r="N38" s="54"/>
      <c r="O38" s="54"/>
      <c r="P38" s="54"/>
      <c r="Q38" s="54"/>
      <c r="R38" s="54"/>
    </row>
    <row r="39" spans="2:19" ht="20.100000000000001" customHeight="1" x14ac:dyDescent="0.2">
      <c r="H39" s="4"/>
      <c r="J39" s="36" t="s">
        <v>45</v>
      </c>
      <c r="K39" s="36"/>
      <c r="L39" s="36"/>
      <c r="M39" s="40" t="str">
        <f>IF(SUM(M16:O37)=0,"",SUM(M16:O37))</f>
        <v/>
      </c>
      <c r="N39" s="41"/>
      <c r="O39" s="42"/>
      <c r="P39" s="40" t="str">
        <f>IF(SUM(P16:R37)=0,"",SUM(P16:R37))</f>
        <v/>
      </c>
      <c r="Q39" s="41"/>
      <c r="R39" s="41"/>
      <c r="S39" s="55"/>
    </row>
    <row r="40" spans="2:19" ht="20.100000000000001" customHeight="1" x14ac:dyDescent="0.2">
      <c r="H40" s="4"/>
      <c r="J40" s="12" t="s">
        <v>46</v>
      </c>
      <c r="K40" s="12"/>
      <c r="L40" s="12"/>
      <c r="M40" s="56" t="str">
        <f>IF(M39="","",ROUNDDOWN(M39/$K$11,1))</f>
        <v/>
      </c>
      <c r="N40" s="57"/>
      <c r="O40" s="58"/>
      <c r="P40" s="56" t="str">
        <f>IF(P39="","",ROUNDDOWN(P39/$K$11,1))</f>
        <v/>
      </c>
      <c r="Q40" s="57"/>
      <c r="R40" s="58"/>
    </row>
    <row r="41" spans="2:19" ht="18.75" customHeight="1" x14ac:dyDescent="0.2">
      <c r="J41" s="59" t="str">
        <f>$M$15</f>
        <v>介護福祉士</v>
      </c>
      <c r="K41" s="60"/>
      <c r="L41" s="60"/>
      <c r="M41" s="60"/>
      <c r="N41" s="60"/>
      <c r="O41" s="61"/>
      <c r="P41" s="62" t="str">
        <f>IF(M40="","",M40/P40)</f>
        <v/>
      </c>
      <c r="Q41" s="63"/>
      <c r="R41" s="64"/>
    </row>
    <row r="42" spans="2:19" ht="18.75" customHeight="1" x14ac:dyDescent="0.2">
      <c r="J42" s="65" t="s">
        <v>47</v>
      </c>
      <c r="K42" s="66"/>
      <c r="L42" s="66"/>
      <c r="M42" s="66"/>
      <c r="N42" s="66"/>
      <c r="O42" s="67"/>
      <c r="P42" s="68"/>
      <c r="Q42" s="69"/>
      <c r="R42" s="70"/>
    </row>
    <row r="43" spans="2:19" ht="18.75" customHeight="1" x14ac:dyDescent="0.2">
      <c r="J43" s="4"/>
      <c r="K43" s="4"/>
      <c r="L43" s="4"/>
      <c r="M43" s="4"/>
      <c r="N43" s="4"/>
      <c r="O43" s="4"/>
      <c r="P43" s="4"/>
      <c r="Q43" s="4"/>
      <c r="R43" s="71"/>
    </row>
    <row r="44" spans="2:19" ht="18.75" customHeight="1" x14ac:dyDescent="0.2">
      <c r="B44" s="4" t="s">
        <v>16</v>
      </c>
      <c r="C44" s="16" t="s">
        <v>48</v>
      </c>
      <c r="D44" s="16"/>
      <c r="E44" s="16"/>
      <c r="F44" s="16"/>
      <c r="G44" s="16"/>
      <c r="H44" s="16"/>
      <c r="I44" s="16"/>
      <c r="J44" s="16"/>
      <c r="K44" s="16"/>
      <c r="M44" s="17" t="s">
        <v>18</v>
      </c>
      <c r="N44" s="18"/>
      <c r="O44" s="18"/>
      <c r="P44" s="18"/>
      <c r="Q44" s="18"/>
      <c r="R44" s="19"/>
    </row>
    <row r="45" spans="2:19" ht="79.5" customHeight="1" x14ac:dyDescent="0.2">
      <c r="B45" s="20"/>
      <c r="C45" s="21" t="s">
        <v>19</v>
      </c>
      <c r="D45" s="21"/>
      <c r="E45" s="20"/>
      <c r="F45" s="22" t="s">
        <v>20</v>
      </c>
      <c r="G45" s="22"/>
      <c r="H45" s="22" t="s">
        <v>21</v>
      </c>
      <c r="I45" s="22"/>
      <c r="J45" s="21" t="s">
        <v>22</v>
      </c>
      <c r="K45" s="21"/>
      <c r="M45" s="23" t="str">
        <f>F8</f>
        <v>介護福祉士</v>
      </c>
      <c r="N45" s="24"/>
      <c r="O45" s="25"/>
      <c r="P45" s="23" t="str">
        <f>F9</f>
        <v>介護職員</v>
      </c>
      <c r="Q45" s="24"/>
      <c r="R45" s="25"/>
    </row>
    <row r="46" spans="2:19" ht="25.5" customHeight="1" x14ac:dyDescent="0.2">
      <c r="B46" s="26" t="s">
        <v>23</v>
      </c>
      <c r="C46" s="27"/>
      <c r="D46" s="28" t="s">
        <v>24</v>
      </c>
      <c r="E46" s="72" t="str">
        <f>$F$8</f>
        <v>介護福祉士</v>
      </c>
      <c r="F46" s="30"/>
      <c r="G46" s="31" t="s">
        <v>25</v>
      </c>
      <c r="H46" s="30"/>
      <c r="I46" s="31" t="s">
        <v>24</v>
      </c>
      <c r="J46" s="30"/>
      <c r="K46" s="31" t="s">
        <v>24</v>
      </c>
      <c r="M46" s="32" t="str">
        <f>IF(C46="","",F46+ROUNDDOWN((H46+J46)/C46,1))</f>
        <v/>
      </c>
      <c r="N46" s="33"/>
      <c r="O46" s="34"/>
      <c r="P46" s="32" t="str">
        <f>IF(C46="","",F47+ROUNDDOWN((H47+J47)/C46,1))</f>
        <v/>
      </c>
      <c r="Q46" s="33"/>
      <c r="R46" s="34"/>
    </row>
    <row r="47" spans="2:19" ht="25.5" customHeight="1" x14ac:dyDescent="0.2">
      <c r="B47" s="35" t="s">
        <v>28</v>
      </c>
      <c r="C47" s="27"/>
      <c r="D47" s="36"/>
      <c r="E47" s="73" t="str">
        <f>$F$9</f>
        <v>介護職員</v>
      </c>
      <c r="F47" s="38"/>
      <c r="G47" s="39" t="s">
        <v>25</v>
      </c>
      <c r="H47" s="38"/>
      <c r="I47" s="39" t="s">
        <v>24</v>
      </c>
      <c r="J47" s="38"/>
      <c r="K47" s="39" t="s">
        <v>24</v>
      </c>
      <c r="M47" s="40"/>
      <c r="N47" s="41"/>
      <c r="O47" s="42"/>
      <c r="P47" s="40"/>
      <c r="Q47" s="41"/>
      <c r="R47" s="42"/>
    </row>
    <row r="48" spans="2:19" ht="25.5" customHeight="1" x14ac:dyDescent="0.2">
      <c r="B48" s="26"/>
      <c r="C48" s="27"/>
      <c r="D48" s="28" t="s">
        <v>24</v>
      </c>
      <c r="E48" s="74" t="str">
        <f>$F$8</f>
        <v>介護福祉士</v>
      </c>
      <c r="F48" s="44"/>
      <c r="G48" s="45" t="s">
        <v>25</v>
      </c>
      <c r="H48" s="30"/>
      <c r="I48" s="45" t="s">
        <v>24</v>
      </c>
      <c r="J48" s="30"/>
      <c r="K48" s="45" t="s">
        <v>24</v>
      </c>
      <c r="M48" s="32" t="str">
        <f>IF(C48="","",F48+ROUNDDOWN((H48+J48)/C48,1))</f>
        <v/>
      </c>
      <c r="N48" s="33"/>
      <c r="O48" s="34"/>
      <c r="P48" s="32" t="str">
        <f>IF(C48="","",F49+ROUNDDOWN((H49+J49)/C48,1))</f>
        <v/>
      </c>
      <c r="Q48" s="33"/>
      <c r="R48" s="34"/>
    </row>
    <row r="49" spans="2:18" ht="25.5" customHeight="1" x14ac:dyDescent="0.2">
      <c r="B49" s="35" t="s">
        <v>33</v>
      </c>
      <c r="C49" s="27"/>
      <c r="D49" s="36"/>
      <c r="E49" s="73" t="str">
        <f>$F$9</f>
        <v>介護職員</v>
      </c>
      <c r="F49" s="38"/>
      <c r="G49" s="39" t="s">
        <v>25</v>
      </c>
      <c r="H49" s="38"/>
      <c r="I49" s="39" t="s">
        <v>24</v>
      </c>
      <c r="J49" s="38"/>
      <c r="K49" s="39" t="s">
        <v>24</v>
      </c>
      <c r="M49" s="40"/>
      <c r="N49" s="41"/>
      <c r="O49" s="42"/>
      <c r="P49" s="40"/>
      <c r="Q49" s="41"/>
      <c r="R49" s="42"/>
    </row>
    <row r="50" spans="2:18" ht="25.5" customHeight="1" x14ac:dyDescent="0.2">
      <c r="B50" s="26"/>
      <c r="C50" s="27"/>
      <c r="D50" s="28" t="s">
        <v>24</v>
      </c>
      <c r="E50" s="74" t="str">
        <f>$F$8</f>
        <v>介護福祉士</v>
      </c>
      <c r="F50" s="44"/>
      <c r="G50" s="45" t="s">
        <v>25</v>
      </c>
      <c r="H50" s="30"/>
      <c r="I50" s="45" t="s">
        <v>24</v>
      </c>
      <c r="J50" s="30"/>
      <c r="K50" s="45" t="s">
        <v>24</v>
      </c>
      <c r="M50" s="32" t="str">
        <f>IF(C50="","",F50+ROUNDDOWN((H50+J50)/C50,1))</f>
        <v/>
      </c>
      <c r="N50" s="33"/>
      <c r="O50" s="34"/>
      <c r="P50" s="32" t="str">
        <f>IF(C50="","",F51+ROUNDDOWN((H51+J51)/C50,1))</f>
        <v/>
      </c>
      <c r="Q50" s="33"/>
      <c r="R50" s="34"/>
    </row>
    <row r="51" spans="2:18" ht="25.5" customHeight="1" x14ac:dyDescent="0.2">
      <c r="B51" s="35" t="s">
        <v>36</v>
      </c>
      <c r="C51" s="27"/>
      <c r="D51" s="36"/>
      <c r="E51" s="73" t="str">
        <f>$F$9</f>
        <v>介護職員</v>
      </c>
      <c r="F51" s="38"/>
      <c r="G51" s="39" t="s">
        <v>25</v>
      </c>
      <c r="H51" s="38"/>
      <c r="I51" s="39" t="s">
        <v>24</v>
      </c>
      <c r="J51" s="38"/>
      <c r="K51" s="39" t="s">
        <v>24</v>
      </c>
      <c r="M51" s="40"/>
      <c r="N51" s="41"/>
      <c r="O51" s="42"/>
      <c r="P51" s="40"/>
      <c r="Q51" s="41"/>
      <c r="R51" s="42"/>
    </row>
    <row r="52" spans="2:18" ht="6.75" customHeight="1" x14ac:dyDescent="0.2">
      <c r="J52" s="4"/>
      <c r="K52" s="4"/>
      <c r="L52" s="4"/>
      <c r="M52" s="4"/>
      <c r="N52" s="4"/>
      <c r="O52" s="4"/>
      <c r="P52" s="4"/>
      <c r="Q52" s="4"/>
      <c r="R52" s="71"/>
    </row>
    <row r="53" spans="2:18" ht="20.100000000000001" customHeight="1" x14ac:dyDescent="0.2">
      <c r="J53" s="12" t="s">
        <v>45</v>
      </c>
      <c r="K53" s="12"/>
      <c r="L53" s="12"/>
      <c r="M53" s="56" t="str">
        <f>IF(SUM(M46:O51)=0,"",SUM(M46:O51))</f>
        <v/>
      </c>
      <c r="N53" s="57"/>
      <c r="O53" s="58"/>
      <c r="P53" s="56" t="str">
        <f>IF(SUM(P46:R51)=0,"",SUM(P46:R51))</f>
        <v/>
      </c>
      <c r="Q53" s="57"/>
      <c r="R53" s="58"/>
    </row>
    <row r="54" spans="2:18" ht="20.100000000000001" customHeight="1" x14ac:dyDescent="0.2">
      <c r="J54" s="12" t="s">
        <v>46</v>
      </c>
      <c r="K54" s="12"/>
      <c r="L54" s="12"/>
      <c r="M54" s="56" t="str">
        <f>IF(M53="","",ROUNDDOWN(M53/3,1))</f>
        <v/>
      </c>
      <c r="N54" s="57"/>
      <c r="O54" s="58"/>
      <c r="P54" s="56" t="str">
        <f>IF(P53="","",ROUNDDOWN(P53/3,1))</f>
        <v/>
      </c>
      <c r="Q54" s="57"/>
      <c r="R54" s="58"/>
    </row>
    <row r="55" spans="2:18" ht="18.75" customHeight="1" x14ac:dyDescent="0.2">
      <c r="J55" s="59" t="str">
        <f>$M$15</f>
        <v>介護福祉士</v>
      </c>
      <c r="K55" s="60"/>
      <c r="L55" s="60"/>
      <c r="M55" s="60"/>
      <c r="N55" s="60"/>
      <c r="O55" s="61"/>
      <c r="P55" s="62" t="str">
        <f>IF(M54="","",M54/P54)</f>
        <v/>
      </c>
      <c r="Q55" s="63"/>
      <c r="R55" s="64"/>
    </row>
    <row r="56" spans="2:18" ht="18.75" customHeight="1" x14ac:dyDescent="0.2">
      <c r="J56" s="65" t="s">
        <v>47</v>
      </c>
      <c r="K56" s="66"/>
      <c r="L56" s="66"/>
      <c r="M56" s="66"/>
      <c r="N56" s="66"/>
      <c r="O56" s="67"/>
      <c r="P56" s="68"/>
      <c r="Q56" s="69"/>
      <c r="R56" s="70"/>
    </row>
    <row r="57" spans="2:18" ht="18.75" customHeight="1" x14ac:dyDescent="0.2">
      <c r="J57" s="4"/>
      <c r="K57" s="4"/>
      <c r="L57" s="4"/>
      <c r="M57" s="4"/>
      <c r="N57" s="4"/>
      <c r="O57" s="4"/>
      <c r="P57" s="4"/>
      <c r="Q57" s="4"/>
      <c r="R57" s="71"/>
    </row>
    <row r="59" spans="2:18" x14ac:dyDescent="0.2">
      <c r="B59" s="1" t="s">
        <v>49</v>
      </c>
    </row>
    <row r="60" spans="2:18" x14ac:dyDescent="0.2">
      <c r="B60" s="75" t="s">
        <v>50</v>
      </c>
      <c r="C60" s="75"/>
      <c r="D60" s="75"/>
      <c r="E60" s="75"/>
      <c r="F60" s="75"/>
      <c r="G60" s="75"/>
      <c r="H60" s="75"/>
      <c r="I60" s="75"/>
      <c r="J60" s="75"/>
      <c r="K60" s="75"/>
      <c r="L60" s="75"/>
      <c r="M60" s="75"/>
      <c r="N60" s="75"/>
      <c r="O60" s="75"/>
      <c r="P60" s="75"/>
      <c r="Q60" s="75"/>
      <c r="R60" s="75"/>
    </row>
    <row r="61" spans="2:18" x14ac:dyDescent="0.2">
      <c r="B61" s="75" t="s">
        <v>51</v>
      </c>
      <c r="C61" s="75"/>
      <c r="D61" s="75"/>
      <c r="E61" s="75"/>
      <c r="F61" s="75"/>
      <c r="G61" s="75"/>
      <c r="H61" s="75"/>
      <c r="I61" s="75"/>
      <c r="J61" s="75"/>
      <c r="K61" s="75"/>
      <c r="L61" s="75"/>
      <c r="M61" s="75"/>
      <c r="N61" s="75"/>
      <c r="O61" s="75"/>
      <c r="P61" s="75"/>
      <c r="Q61" s="75"/>
      <c r="R61" s="75"/>
    </row>
    <row r="62" spans="2:18" x14ac:dyDescent="0.2">
      <c r="B62" s="75" t="s">
        <v>52</v>
      </c>
      <c r="C62" s="75"/>
      <c r="D62" s="75"/>
      <c r="E62" s="75"/>
      <c r="F62" s="75"/>
      <c r="G62" s="75"/>
      <c r="H62" s="75"/>
      <c r="I62" s="75"/>
      <c r="J62" s="75"/>
      <c r="K62" s="75"/>
      <c r="L62" s="75"/>
      <c r="M62" s="75"/>
      <c r="N62" s="75"/>
      <c r="O62" s="75"/>
      <c r="P62" s="75"/>
      <c r="Q62" s="75"/>
      <c r="R62" s="75"/>
    </row>
    <row r="63" spans="2:18" x14ac:dyDescent="0.2">
      <c r="B63" s="76" t="s">
        <v>53</v>
      </c>
      <c r="C63" s="76"/>
      <c r="D63" s="76"/>
      <c r="E63" s="76"/>
      <c r="F63" s="76"/>
      <c r="G63" s="76"/>
      <c r="H63" s="76"/>
      <c r="I63" s="76"/>
      <c r="J63" s="76"/>
      <c r="K63" s="76"/>
      <c r="L63" s="76"/>
      <c r="M63" s="76"/>
      <c r="N63" s="76"/>
      <c r="O63" s="76"/>
      <c r="P63" s="76"/>
      <c r="Q63" s="76"/>
      <c r="R63" s="76"/>
    </row>
    <row r="64" spans="2:18" x14ac:dyDescent="0.2">
      <c r="B64" s="75" t="s">
        <v>54</v>
      </c>
      <c r="C64" s="75"/>
      <c r="D64" s="75"/>
      <c r="E64" s="75"/>
      <c r="F64" s="75"/>
      <c r="G64" s="75"/>
      <c r="H64" s="75"/>
      <c r="I64" s="75"/>
      <c r="J64" s="75"/>
      <c r="K64" s="75"/>
      <c r="L64" s="75"/>
      <c r="M64" s="75"/>
      <c r="N64" s="75"/>
      <c r="O64" s="75"/>
      <c r="P64" s="75"/>
      <c r="Q64" s="75"/>
      <c r="R64" s="75"/>
    </row>
    <row r="65" spans="2:18" x14ac:dyDescent="0.2">
      <c r="B65" s="75" t="s">
        <v>55</v>
      </c>
      <c r="C65" s="75"/>
      <c r="D65" s="75"/>
      <c r="E65" s="75"/>
      <c r="F65" s="75"/>
      <c r="G65" s="75"/>
      <c r="H65" s="75"/>
      <c r="I65" s="75"/>
      <c r="J65" s="75"/>
      <c r="K65" s="75"/>
      <c r="L65" s="75"/>
      <c r="M65" s="75"/>
      <c r="N65" s="75"/>
      <c r="O65" s="75"/>
      <c r="P65" s="75"/>
      <c r="Q65" s="75"/>
      <c r="R65" s="75"/>
    </row>
    <row r="66" spans="2:18" x14ac:dyDescent="0.2">
      <c r="B66" s="75" t="s">
        <v>56</v>
      </c>
      <c r="C66" s="75"/>
      <c r="D66" s="75"/>
      <c r="E66" s="75"/>
      <c r="F66" s="75"/>
      <c r="G66" s="75"/>
      <c r="H66" s="75"/>
      <c r="I66" s="75"/>
      <c r="J66" s="75"/>
      <c r="K66" s="75"/>
      <c r="L66" s="75"/>
      <c r="M66" s="75"/>
      <c r="N66" s="75"/>
      <c r="O66" s="75"/>
      <c r="P66" s="75"/>
      <c r="Q66" s="75"/>
      <c r="R66" s="75"/>
    </row>
    <row r="67" spans="2:18" x14ac:dyDescent="0.2">
      <c r="B67" s="75" t="s">
        <v>57</v>
      </c>
      <c r="C67" s="75"/>
      <c r="D67" s="75"/>
      <c r="E67" s="75"/>
      <c r="F67" s="75"/>
      <c r="G67" s="75"/>
      <c r="H67" s="75"/>
      <c r="I67" s="75"/>
      <c r="J67" s="75"/>
      <c r="K67" s="75"/>
      <c r="L67" s="75"/>
      <c r="M67" s="75"/>
      <c r="N67" s="75"/>
      <c r="O67" s="75"/>
      <c r="P67" s="75"/>
      <c r="Q67" s="75"/>
      <c r="R67" s="75"/>
    </row>
    <row r="68" spans="2:18" x14ac:dyDescent="0.2">
      <c r="B68" s="75" t="s">
        <v>58</v>
      </c>
      <c r="C68" s="75"/>
      <c r="D68" s="75"/>
      <c r="E68" s="75"/>
      <c r="F68" s="75"/>
      <c r="G68" s="75"/>
      <c r="H68" s="75"/>
      <c r="I68" s="75"/>
      <c r="J68" s="75"/>
      <c r="K68" s="75"/>
      <c r="L68" s="75"/>
      <c r="M68" s="75"/>
      <c r="N68" s="75"/>
      <c r="O68" s="75"/>
      <c r="P68" s="75"/>
      <c r="Q68" s="75"/>
      <c r="R68" s="75"/>
    </row>
    <row r="69" spans="2:18" x14ac:dyDescent="0.2">
      <c r="B69" s="75" t="s">
        <v>59</v>
      </c>
      <c r="C69" s="75"/>
      <c r="D69" s="75"/>
      <c r="E69" s="75"/>
      <c r="F69" s="75"/>
      <c r="G69" s="75"/>
      <c r="H69" s="75"/>
      <c r="I69" s="75"/>
      <c r="J69" s="75"/>
      <c r="K69" s="75"/>
      <c r="L69" s="75"/>
      <c r="M69" s="75"/>
      <c r="N69" s="75"/>
      <c r="O69" s="75"/>
      <c r="P69" s="75"/>
      <c r="Q69" s="75"/>
      <c r="R69" s="75"/>
    </row>
    <row r="70" spans="2:18" x14ac:dyDescent="0.2">
      <c r="B70" s="75" t="s">
        <v>60</v>
      </c>
      <c r="C70" s="75"/>
      <c r="D70" s="75"/>
      <c r="E70" s="75"/>
      <c r="F70" s="75"/>
      <c r="G70" s="75"/>
      <c r="H70" s="75"/>
      <c r="I70" s="75"/>
      <c r="J70" s="75"/>
      <c r="K70" s="75"/>
      <c r="L70" s="75"/>
      <c r="M70" s="75"/>
      <c r="N70" s="75"/>
      <c r="O70" s="75"/>
      <c r="P70" s="75"/>
      <c r="Q70" s="75"/>
      <c r="R70" s="75"/>
    </row>
    <row r="71" spans="2:18" x14ac:dyDescent="0.2">
      <c r="B71" s="75" t="s">
        <v>61</v>
      </c>
      <c r="C71" s="75"/>
      <c r="D71" s="75"/>
      <c r="E71" s="75"/>
      <c r="F71" s="75"/>
      <c r="G71" s="75"/>
      <c r="H71" s="75"/>
      <c r="I71" s="75"/>
      <c r="J71" s="75"/>
      <c r="K71" s="75"/>
      <c r="L71" s="75"/>
      <c r="M71" s="75"/>
      <c r="N71" s="75"/>
      <c r="O71" s="75"/>
      <c r="P71" s="75"/>
      <c r="Q71" s="75"/>
      <c r="R71" s="75"/>
    </row>
    <row r="72" spans="2:18" x14ac:dyDescent="0.2">
      <c r="B72" s="75" t="s">
        <v>62</v>
      </c>
      <c r="C72" s="75"/>
      <c r="D72" s="75"/>
      <c r="E72" s="75"/>
      <c r="F72" s="75"/>
      <c r="G72" s="75"/>
      <c r="H72" s="75"/>
      <c r="I72" s="75"/>
      <c r="J72" s="75"/>
      <c r="K72" s="75"/>
      <c r="L72" s="75"/>
      <c r="M72" s="75"/>
      <c r="N72" s="75"/>
      <c r="O72" s="75"/>
      <c r="P72" s="75"/>
      <c r="Q72" s="75"/>
      <c r="R72" s="75"/>
    </row>
    <row r="73" spans="2:18" x14ac:dyDescent="0.2">
      <c r="B73" s="75" t="s">
        <v>63</v>
      </c>
      <c r="C73" s="75"/>
      <c r="D73" s="75"/>
      <c r="E73" s="75"/>
      <c r="F73" s="75"/>
      <c r="G73" s="75"/>
      <c r="H73" s="75"/>
      <c r="I73" s="75"/>
      <c r="J73" s="75"/>
      <c r="K73" s="75"/>
      <c r="L73" s="75"/>
      <c r="M73" s="75"/>
      <c r="N73" s="75"/>
      <c r="O73" s="75"/>
      <c r="P73" s="75"/>
      <c r="Q73" s="75"/>
      <c r="R73" s="75"/>
    </row>
    <row r="74" spans="2:18" x14ac:dyDescent="0.2">
      <c r="B74" s="75" t="s">
        <v>64</v>
      </c>
      <c r="C74" s="75"/>
      <c r="D74" s="75"/>
      <c r="E74" s="75"/>
      <c r="F74" s="75"/>
      <c r="G74" s="75"/>
      <c r="H74" s="75"/>
      <c r="I74" s="75"/>
      <c r="J74" s="75"/>
      <c r="K74" s="75"/>
      <c r="L74" s="75"/>
      <c r="M74" s="75"/>
      <c r="N74" s="75"/>
      <c r="O74" s="75"/>
      <c r="P74" s="75"/>
      <c r="Q74" s="75"/>
      <c r="R74" s="75"/>
    </row>
    <row r="75" spans="2:18" x14ac:dyDescent="0.2">
      <c r="B75" s="75" t="s">
        <v>65</v>
      </c>
      <c r="C75" s="75"/>
      <c r="D75" s="75"/>
      <c r="E75" s="75"/>
      <c r="F75" s="75"/>
      <c r="G75" s="75"/>
      <c r="H75" s="75"/>
      <c r="I75" s="75"/>
      <c r="J75" s="75"/>
      <c r="K75" s="75"/>
      <c r="L75" s="75"/>
      <c r="M75" s="75"/>
      <c r="N75" s="75"/>
      <c r="O75" s="75"/>
      <c r="P75" s="75"/>
      <c r="Q75" s="75"/>
      <c r="R75" s="75"/>
    </row>
    <row r="76" spans="2:18" x14ac:dyDescent="0.2">
      <c r="B76" s="75" t="s">
        <v>66</v>
      </c>
      <c r="C76" s="75"/>
      <c r="D76" s="75"/>
      <c r="E76" s="75"/>
      <c r="F76" s="75"/>
      <c r="G76" s="75"/>
      <c r="H76" s="75"/>
      <c r="I76" s="75"/>
      <c r="J76" s="75"/>
      <c r="K76" s="75"/>
      <c r="L76" s="75"/>
      <c r="M76" s="75"/>
      <c r="N76" s="75"/>
      <c r="O76" s="75"/>
      <c r="P76" s="75"/>
      <c r="Q76" s="75"/>
      <c r="R76" s="75"/>
    </row>
    <row r="77" spans="2:18" x14ac:dyDescent="0.2">
      <c r="B77" s="75" t="s">
        <v>67</v>
      </c>
      <c r="C77" s="75"/>
      <c r="D77" s="75"/>
      <c r="E77" s="75"/>
      <c r="F77" s="75"/>
      <c r="G77" s="75"/>
      <c r="H77" s="75"/>
      <c r="I77" s="75"/>
      <c r="J77" s="75"/>
      <c r="K77" s="75"/>
      <c r="L77" s="75"/>
      <c r="M77" s="75"/>
      <c r="N77" s="75"/>
      <c r="O77" s="75"/>
      <c r="P77" s="75"/>
      <c r="Q77" s="75"/>
      <c r="R77" s="75"/>
    </row>
    <row r="78" spans="2:18" x14ac:dyDescent="0.2">
      <c r="B78" s="75" t="s">
        <v>68</v>
      </c>
      <c r="C78" s="75"/>
      <c r="D78" s="75"/>
      <c r="E78" s="75"/>
      <c r="F78" s="75"/>
      <c r="G78" s="75"/>
      <c r="H78" s="75"/>
      <c r="I78" s="75"/>
      <c r="J78" s="75"/>
      <c r="K78" s="75"/>
      <c r="L78" s="75"/>
      <c r="M78" s="75"/>
      <c r="N78" s="75"/>
      <c r="O78" s="75"/>
      <c r="P78" s="75"/>
      <c r="Q78" s="75"/>
      <c r="R78" s="75"/>
    </row>
    <row r="79" spans="2:18" x14ac:dyDescent="0.2">
      <c r="B79" s="75" t="s">
        <v>69</v>
      </c>
      <c r="C79" s="75"/>
      <c r="D79" s="75"/>
      <c r="E79" s="75"/>
      <c r="F79" s="75"/>
      <c r="G79" s="75"/>
      <c r="H79" s="75"/>
      <c r="I79" s="75"/>
      <c r="J79" s="75"/>
      <c r="K79" s="75"/>
      <c r="L79" s="75"/>
      <c r="M79" s="75"/>
      <c r="N79" s="75"/>
      <c r="O79" s="75"/>
      <c r="P79" s="75"/>
      <c r="Q79" s="75"/>
      <c r="R79" s="75"/>
    </row>
    <row r="80" spans="2:18" x14ac:dyDescent="0.2">
      <c r="B80" s="75" t="s">
        <v>70</v>
      </c>
      <c r="C80" s="75"/>
      <c r="D80" s="75"/>
      <c r="E80" s="75"/>
      <c r="F80" s="75"/>
      <c r="G80" s="75"/>
      <c r="H80" s="75"/>
      <c r="I80" s="75"/>
      <c r="J80" s="75"/>
      <c r="K80" s="75"/>
      <c r="L80" s="75"/>
      <c r="M80" s="75"/>
      <c r="N80" s="75"/>
      <c r="O80" s="75"/>
      <c r="P80" s="75"/>
      <c r="Q80" s="75"/>
      <c r="R80" s="75"/>
    </row>
    <row r="81" spans="2:18" x14ac:dyDescent="0.2">
      <c r="B81" s="75" t="s">
        <v>71</v>
      </c>
      <c r="C81" s="75"/>
      <c r="D81" s="75"/>
      <c r="E81" s="75"/>
      <c r="F81" s="75"/>
      <c r="G81" s="75"/>
      <c r="H81" s="75"/>
      <c r="I81" s="75"/>
      <c r="J81" s="75"/>
      <c r="K81" s="75"/>
      <c r="L81" s="75"/>
      <c r="M81" s="75"/>
      <c r="N81" s="75"/>
      <c r="O81" s="75"/>
      <c r="P81" s="75"/>
      <c r="Q81" s="75"/>
      <c r="R81" s="75"/>
    </row>
    <row r="82" spans="2:18" x14ac:dyDescent="0.2">
      <c r="B82" s="75" t="s">
        <v>72</v>
      </c>
      <c r="C82" s="75"/>
      <c r="D82" s="75"/>
      <c r="E82" s="75"/>
      <c r="F82" s="75"/>
      <c r="G82" s="75"/>
      <c r="H82" s="75"/>
      <c r="I82" s="75"/>
      <c r="J82" s="75"/>
      <c r="K82" s="75"/>
      <c r="L82" s="75"/>
      <c r="M82" s="75"/>
      <c r="N82" s="75"/>
      <c r="O82" s="75"/>
      <c r="P82" s="75"/>
      <c r="Q82" s="75"/>
      <c r="R82" s="75"/>
    </row>
    <row r="83" spans="2:18" x14ac:dyDescent="0.2">
      <c r="B83" s="77" t="s">
        <v>73</v>
      </c>
      <c r="C83" s="75"/>
      <c r="D83" s="75"/>
      <c r="E83" s="75"/>
      <c r="F83" s="75"/>
      <c r="G83" s="75"/>
      <c r="H83" s="75"/>
      <c r="I83" s="75"/>
      <c r="J83" s="75"/>
      <c r="K83" s="75"/>
      <c r="L83" s="75"/>
      <c r="M83" s="75"/>
      <c r="N83" s="75"/>
      <c r="O83" s="75"/>
      <c r="P83" s="75"/>
      <c r="Q83" s="75"/>
      <c r="R83" s="75"/>
    </row>
    <row r="84" spans="2:18" x14ac:dyDescent="0.2">
      <c r="B84" s="75" t="s">
        <v>74</v>
      </c>
      <c r="C84" s="75"/>
      <c r="D84" s="75"/>
      <c r="E84" s="75"/>
      <c r="F84" s="75"/>
      <c r="G84" s="75"/>
      <c r="H84" s="75"/>
      <c r="I84" s="75"/>
      <c r="J84" s="75"/>
      <c r="K84" s="75"/>
      <c r="L84" s="75"/>
      <c r="M84" s="75"/>
      <c r="N84" s="75"/>
      <c r="O84" s="75"/>
      <c r="P84" s="75"/>
      <c r="Q84" s="75"/>
      <c r="R84" s="75"/>
    </row>
    <row r="85" spans="2:18" x14ac:dyDescent="0.2">
      <c r="B85" s="75" t="s">
        <v>75</v>
      </c>
      <c r="C85" s="75"/>
      <c r="D85" s="75"/>
      <c r="E85" s="75"/>
      <c r="F85" s="75"/>
      <c r="G85" s="75"/>
      <c r="H85" s="75"/>
      <c r="I85" s="75"/>
      <c r="J85" s="75"/>
      <c r="K85" s="75"/>
      <c r="L85" s="75"/>
      <c r="M85" s="75"/>
      <c r="N85" s="75"/>
      <c r="O85" s="75"/>
      <c r="P85" s="75"/>
      <c r="Q85" s="75"/>
      <c r="R85" s="75"/>
    </row>
    <row r="86" spans="2:18" x14ac:dyDescent="0.2">
      <c r="B86" s="75"/>
      <c r="C86" s="75"/>
      <c r="D86" s="75"/>
      <c r="E86" s="75"/>
      <c r="F86" s="75"/>
      <c r="G86" s="75"/>
      <c r="H86" s="75"/>
      <c r="I86" s="75"/>
      <c r="J86" s="75"/>
      <c r="K86" s="75"/>
      <c r="L86" s="75"/>
      <c r="M86" s="75"/>
      <c r="N86" s="75"/>
      <c r="O86" s="75"/>
      <c r="P86" s="75"/>
      <c r="Q86" s="75"/>
      <c r="R86" s="75"/>
    </row>
    <row r="87" spans="2:18" x14ac:dyDescent="0.2">
      <c r="B87" s="75"/>
      <c r="C87" s="75"/>
      <c r="D87" s="75"/>
      <c r="E87" s="75"/>
      <c r="F87" s="75"/>
      <c r="G87" s="75"/>
      <c r="H87" s="75"/>
      <c r="I87" s="75"/>
      <c r="J87" s="75"/>
      <c r="K87" s="75"/>
      <c r="L87" s="75"/>
      <c r="M87" s="75"/>
      <c r="N87" s="75"/>
      <c r="O87" s="75"/>
      <c r="P87" s="75"/>
      <c r="Q87" s="75"/>
      <c r="R87" s="75"/>
    </row>
    <row r="88" spans="2:18" x14ac:dyDescent="0.2">
      <c r="B88" s="75"/>
      <c r="C88" s="75"/>
      <c r="D88" s="75"/>
      <c r="E88" s="75"/>
      <c r="F88" s="75"/>
      <c r="G88" s="75"/>
      <c r="H88" s="75"/>
      <c r="I88" s="75"/>
      <c r="J88" s="75"/>
      <c r="K88" s="75"/>
      <c r="L88" s="75"/>
      <c r="M88" s="75"/>
      <c r="N88" s="75"/>
      <c r="O88" s="75"/>
      <c r="P88" s="75"/>
      <c r="Q88" s="75"/>
      <c r="R88" s="75"/>
    </row>
    <row r="89" spans="2:18" x14ac:dyDescent="0.2">
      <c r="B89" s="75"/>
      <c r="C89" s="75"/>
      <c r="D89" s="75"/>
      <c r="E89" s="75"/>
      <c r="F89" s="75"/>
      <c r="G89" s="75"/>
      <c r="H89" s="75"/>
      <c r="I89" s="75"/>
      <c r="J89" s="75"/>
      <c r="K89" s="75"/>
      <c r="L89" s="75"/>
      <c r="M89" s="75"/>
      <c r="N89" s="75"/>
      <c r="O89" s="75"/>
      <c r="P89" s="75"/>
      <c r="Q89" s="75"/>
      <c r="R89" s="75"/>
    </row>
    <row r="90" spans="2:18" x14ac:dyDescent="0.2">
      <c r="B90" s="75"/>
      <c r="C90" s="75"/>
      <c r="D90" s="75"/>
      <c r="E90" s="75"/>
      <c r="F90" s="75"/>
      <c r="G90" s="75"/>
      <c r="H90" s="75"/>
      <c r="I90" s="75"/>
      <c r="J90" s="75"/>
      <c r="K90" s="75"/>
      <c r="L90" s="75"/>
      <c r="M90" s="75"/>
      <c r="N90" s="75"/>
      <c r="O90" s="75"/>
      <c r="P90" s="75"/>
      <c r="Q90" s="75"/>
      <c r="R90" s="75"/>
    </row>
    <row r="91" spans="2:18" x14ac:dyDescent="0.2">
      <c r="B91" s="75"/>
      <c r="C91" s="75"/>
      <c r="D91" s="75"/>
      <c r="E91" s="75"/>
      <c r="F91" s="75"/>
      <c r="G91" s="75"/>
      <c r="H91" s="75"/>
      <c r="I91" s="75"/>
      <c r="J91" s="75"/>
      <c r="K91" s="75"/>
      <c r="L91" s="75"/>
      <c r="M91" s="75"/>
      <c r="N91" s="75"/>
      <c r="O91" s="75"/>
      <c r="P91" s="75"/>
      <c r="Q91" s="75"/>
      <c r="R91" s="75"/>
    </row>
    <row r="92" spans="2:18" x14ac:dyDescent="0.2">
      <c r="B92" s="75"/>
      <c r="C92" s="75"/>
      <c r="D92" s="75"/>
      <c r="E92" s="75"/>
      <c r="F92" s="75"/>
      <c r="G92" s="75"/>
      <c r="H92" s="75"/>
      <c r="I92" s="75"/>
      <c r="J92" s="75"/>
      <c r="K92" s="75"/>
      <c r="L92" s="75"/>
      <c r="M92" s="75"/>
      <c r="N92" s="75"/>
      <c r="O92" s="75"/>
      <c r="P92" s="75"/>
      <c r="Q92" s="75"/>
      <c r="R92" s="75"/>
    </row>
    <row r="93" spans="2:18" x14ac:dyDescent="0.2">
      <c r="B93" s="75"/>
      <c r="C93" s="75"/>
      <c r="D93" s="75"/>
      <c r="E93" s="75"/>
      <c r="F93" s="75"/>
      <c r="G93" s="75"/>
      <c r="H93" s="75"/>
      <c r="I93" s="75"/>
      <c r="J93" s="75"/>
      <c r="K93" s="75"/>
      <c r="L93" s="75"/>
      <c r="M93" s="75"/>
      <c r="N93" s="75"/>
      <c r="O93" s="75"/>
      <c r="P93" s="75"/>
      <c r="Q93" s="75"/>
      <c r="R93" s="75"/>
    </row>
    <row r="94" spans="2:18" x14ac:dyDescent="0.2">
      <c r="B94" s="75"/>
      <c r="C94" s="75"/>
      <c r="D94" s="75"/>
      <c r="E94" s="75"/>
      <c r="F94" s="75"/>
      <c r="G94" s="75"/>
      <c r="H94" s="75"/>
      <c r="I94" s="75"/>
      <c r="J94" s="75"/>
      <c r="K94" s="75"/>
      <c r="L94" s="75"/>
      <c r="M94" s="75"/>
      <c r="N94" s="75"/>
      <c r="O94" s="75"/>
      <c r="P94" s="75"/>
      <c r="Q94" s="75"/>
      <c r="R94" s="75"/>
    </row>
    <row r="147" spans="1:1" x14ac:dyDescent="0.2">
      <c r="A147" s="53"/>
    </row>
    <row r="183" spans="1:1" x14ac:dyDescent="0.2">
      <c r="A183" s="78"/>
    </row>
    <row r="234" spans="1:1" x14ac:dyDescent="0.2">
      <c r="A234" s="78"/>
    </row>
    <row r="283" spans="1:1" x14ac:dyDescent="0.2">
      <c r="A283" s="78"/>
    </row>
    <row r="310" spans="1:1" x14ac:dyDescent="0.2">
      <c r="A310" s="53"/>
    </row>
    <row r="360" spans="1:1" x14ac:dyDescent="0.2">
      <c r="A360" s="78"/>
    </row>
    <row r="384" spans="1:1" x14ac:dyDescent="0.2">
      <c r="A384" s="53"/>
    </row>
    <row r="412" spans="1:1" x14ac:dyDescent="0.2">
      <c r="A412" s="53"/>
    </row>
    <row r="440" spans="1:1" x14ac:dyDescent="0.2">
      <c r="A440" s="53"/>
    </row>
    <row r="464" spans="1:1" x14ac:dyDescent="0.2">
      <c r="A464" s="53"/>
    </row>
    <row r="493" spans="1:1" x14ac:dyDescent="0.2">
      <c r="A493" s="53"/>
    </row>
    <row r="522" spans="1:1" x14ac:dyDescent="0.2">
      <c r="A522" s="53"/>
    </row>
    <row r="571" spans="1:1" x14ac:dyDescent="0.2">
      <c r="A571" s="78"/>
    </row>
    <row r="602" spans="1:1" x14ac:dyDescent="0.2">
      <c r="A602" s="78"/>
    </row>
    <row r="646" spans="1:1" x14ac:dyDescent="0.2">
      <c r="A646" s="78"/>
    </row>
    <row r="682" spans="1:1" x14ac:dyDescent="0.2">
      <c r="A682" s="53"/>
    </row>
    <row r="721" spans="1:1" x14ac:dyDescent="0.2">
      <c r="A721" s="78"/>
    </row>
    <row r="750" spans="1:1" x14ac:dyDescent="0.2">
      <c r="A750" s="78"/>
    </row>
    <row r="789" spans="1:1" x14ac:dyDescent="0.2">
      <c r="A789" s="78"/>
    </row>
    <row r="828" spans="1:1" x14ac:dyDescent="0.2">
      <c r="A828" s="78"/>
    </row>
    <row r="856" spans="1:1" x14ac:dyDescent="0.2">
      <c r="A856" s="78"/>
    </row>
    <row r="896" spans="1:1" x14ac:dyDescent="0.2">
      <c r="A896" s="78"/>
    </row>
    <row r="936" spans="1:1" x14ac:dyDescent="0.2">
      <c r="A936" s="78"/>
    </row>
    <row r="965" spans="1:1" x14ac:dyDescent="0.2">
      <c r="A965" s="78"/>
    </row>
  </sheetData>
  <mergeCells count="134">
    <mergeCell ref="B91:R91"/>
    <mergeCell ref="B92:R92"/>
    <mergeCell ref="B93:R93"/>
    <mergeCell ref="B94:R94"/>
    <mergeCell ref="B85:R85"/>
    <mergeCell ref="B86:R86"/>
    <mergeCell ref="B87:R87"/>
    <mergeCell ref="B88:R88"/>
    <mergeCell ref="B89:R89"/>
    <mergeCell ref="B90:R90"/>
    <mergeCell ref="B79:R79"/>
    <mergeCell ref="B80:R80"/>
    <mergeCell ref="B81:R81"/>
    <mergeCell ref="B82:R82"/>
    <mergeCell ref="B83:R83"/>
    <mergeCell ref="B84:R84"/>
    <mergeCell ref="B73:R73"/>
    <mergeCell ref="B74:R74"/>
    <mergeCell ref="B75:R75"/>
    <mergeCell ref="B76:R76"/>
    <mergeCell ref="B77:R77"/>
    <mergeCell ref="B78:R78"/>
    <mergeCell ref="B67:R67"/>
    <mergeCell ref="B68:R68"/>
    <mergeCell ref="B69:R69"/>
    <mergeCell ref="B70:R70"/>
    <mergeCell ref="B71:R71"/>
    <mergeCell ref="B72:R72"/>
    <mergeCell ref="B60:R60"/>
    <mergeCell ref="B61:R61"/>
    <mergeCell ref="B62:R62"/>
    <mergeCell ref="B64:R64"/>
    <mergeCell ref="B65:R65"/>
    <mergeCell ref="B66:R66"/>
    <mergeCell ref="J54:L54"/>
    <mergeCell ref="M54:O54"/>
    <mergeCell ref="P54:R54"/>
    <mergeCell ref="J55:O55"/>
    <mergeCell ref="P55:R56"/>
    <mergeCell ref="J56:O56"/>
    <mergeCell ref="C50:C51"/>
    <mergeCell ref="D50:D51"/>
    <mergeCell ref="M50:O51"/>
    <mergeCell ref="P50:R51"/>
    <mergeCell ref="J53:L53"/>
    <mergeCell ref="M53:O53"/>
    <mergeCell ref="P53:R53"/>
    <mergeCell ref="C46:C47"/>
    <mergeCell ref="D46:D47"/>
    <mergeCell ref="M46:O47"/>
    <mergeCell ref="P46:R47"/>
    <mergeCell ref="C48:C49"/>
    <mergeCell ref="D48:D49"/>
    <mergeCell ref="M48:O49"/>
    <mergeCell ref="P48:R49"/>
    <mergeCell ref="C44:K44"/>
    <mergeCell ref="M44:R44"/>
    <mergeCell ref="C45:D45"/>
    <mergeCell ref="F45:G45"/>
    <mergeCell ref="H45:I45"/>
    <mergeCell ref="J45:K45"/>
    <mergeCell ref="M45:O45"/>
    <mergeCell ref="P45:R45"/>
    <mergeCell ref="J40:L40"/>
    <mergeCell ref="M40:O40"/>
    <mergeCell ref="P40:R40"/>
    <mergeCell ref="J41:O41"/>
    <mergeCell ref="P41:R42"/>
    <mergeCell ref="J42:O42"/>
    <mergeCell ref="C36:C37"/>
    <mergeCell ref="D36:D37"/>
    <mergeCell ref="M36:O37"/>
    <mergeCell ref="P36:R37"/>
    <mergeCell ref="J39:L39"/>
    <mergeCell ref="M39:O39"/>
    <mergeCell ref="P39:R39"/>
    <mergeCell ref="C32:C33"/>
    <mergeCell ref="D32:D33"/>
    <mergeCell ref="M32:O33"/>
    <mergeCell ref="P32:R33"/>
    <mergeCell ref="C34:C35"/>
    <mergeCell ref="D34:D35"/>
    <mergeCell ref="M34:O35"/>
    <mergeCell ref="P34:R35"/>
    <mergeCell ref="C28:C29"/>
    <mergeCell ref="D28:D29"/>
    <mergeCell ref="M28:O29"/>
    <mergeCell ref="P28:R29"/>
    <mergeCell ref="C30:C31"/>
    <mergeCell ref="D30:D31"/>
    <mergeCell ref="M30:O31"/>
    <mergeCell ref="P30:R31"/>
    <mergeCell ref="C24:C25"/>
    <mergeCell ref="D24:D25"/>
    <mergeCell ref="M24:O25"/>
    <mergeCell ref="P24:R25"/>
    <mergeCell ref="C26:C27"/>
    <mergeCell ref="D26:D27"/>
    <mergeCell ref="M26:O27"/>
    <mergeCell ref="P26:R27"/>
    <mergeCell ref="D20:D21"/>
    <mergeCell ref="M20:O21"/>
    <mergeCell ref="P20:R21"/>
    <mergeCell ref="C22:C23"/>
    <mergeCell ref="D22:D23"/>
    <mergeCell ref="M22:O23"/>
    <mergeCell ref="P22:R23"/>
    <mergeCell ref="C16:C17"/>
    <mergeCell ref="D16:D17"/>
    <mergeCell ref="M16:O17"/>
    <mergeCell ref="P16:R17"/>
    <mergeCell ref="V17:V22"/>
    <mergeCell ref="C18:C19"/>
    <mergeCell ref="D18:D19"/>
    <mergeCell ref="M18:O19"/>
    <mergeCell ref="P18:R19"/>
    <mergeCell ref="C20:C21"/>
    <mergeCell ref="F9:I9"/>
    <mergeCell ref="F11:I11"/>
    <mergeCell ref="C14:K14"/>
    <mergeCell ref="M14:R14"/>
    <mergeCell ref="C15:D15"/>
    <mergeCell ref="F15:G15"/>
    <mergeCell ref="H15:I15"/>
    <mergeCell ref="J15:K15"/>
    <mergeCell ref="M15:O15"/>
    <mergeCell ref="P15:R15"/>
    <mergeCell ref="L1:M1"/>
    <mergeCell ref="B2:R2"/>
    <mergeCell ref="J4:R4"/>
    <mergeCell ref="J5:R5"/>
    <mergeCell ref="J6:R6"/>
    <mergeCell ref="B8:D8"/>
    <mergeCell ref="F8:I8"/>
  </mergeCells>
  <phoneticPr fontId="4"/>
  <dataValidations count="3">
    <dataValidation type="list" allowBlank="1" showInputMessage="1" showErrorMessage="1" sqref="F8:I8 JB8:JE8 SX8:TA8 ACT8:ACW8 AMP8:AMS8 AWL8:AWO8 BGH8:BGK8 BQD8:BQG8 BZZ8:CAC8 CJV8:CJY8 CTR8:CTU8 DDN8:DDQ8 DNJ8:DNM8 DXF8:DXI8 EHB8:EHE8 EQX8:ERA8 FAT8:FAW8 FKP8:FKS8 FUL8:FUO8 GEH8:GEK8 GOD8:GOG8 GXZ8:GYC8 HHV8:HHY8 HRR8:HRU8 IBN8:IBQ8 ILJ8:ILM8 IVF8:IVI8 JFB8:JFE8 JOX8:JPA8 JYT8:JYW8 KIP8:KIS8 KSL8:KSO8 LCH8:LCK8 LMD8:LMG8 LVZ8:LWC8 MFV8:MFY8 MPR8:MPU8 MZN8:MZQ8 NJJ8:NJM8 NTF8:NTI8 ODB8:ODE8 OMX8:ONA8 OWT8:OWW8 PGP8:PGS8 PQL8:PQO8 QAH8:QAK8 QKD8:QKG8 QTZ8:QUC8 RDV8:RDY8 RNR8:RNU8 RXN8:RXQ8 SHJ8:SHM8 SRF8:SRI8 TBB8:TBE8 TKX8:TLA8 TUT8:TUW8 UEP8:UES8 UOL8:UOO8 UYH8:UYK8 VID8:VIG8 VRZ8:VSC8 WBV8:WBY8 WLR8:WLU8 WVN8:WVQ8 F65544:I65544 JB65544:JE65544 SX65544:TA65544 ACT65544:ACW65544 AMP65544:AMS65544 AWL65544:AWO65544 BGH65544:BGK65544 BQD65544:BQG65544 BZZ65544:CAC65544 CJV65544:CJY65544 CTR65544:CTU65544 DDN65544:DDQ65544 DNJ65544:DNM65544 DXF65544:DXI65544 EHB65544:EHE65544 EQX65544:ERA65544 FAT65544:FAW65544 FKP65544:FKS65544 FUL65544:FUO65544 GEH65544:GEK65544 GOD65544:GOG65544 GXZ65544:GYC65544 HHV65544:HHY65544 HRR65544:HRU65544 IBN65544:IBQ65544 ILJ65544:ILM65544 IVF65544:IVI65544 JFB65544:JFE65544 JOX65544:JPA65544 JYT65544:JYW65544 KIP65544:KIS65544 KSL65544:KSO65544 LCH65544:LCK65544 LMD65544:LMG65544 LVZ65544:LWC65544 MFV65544:MFY65544 MPR65544:MPU65544 MZN65544:MZQ65544 NJJ65544:NJM65544 NTF65544:NTI65544 ODB65544:ODE65544 OMX65544:ONA65544 OWT65544:OWW65544 PGP65544:PGS65544 PQL65544:PQO65544 QAH65544:QAK65544 QKD65544:QKG65544 QTZ65544:QUC65544 RDV65544:RDY65544 RNR65544:RNU65544 RXN65544:RXQ65544 SHJ65544:SHM65544 SRF65544:SRI65544 TBB65544:TBE65544 TKX65544:TLA65544 TUT65544:TUW65544 UEP65544:UES65544 UOL65544:UOO65544 UYH65544:UYK65544 VID65544:VIG65544 VRZ65544:VSC65544 WBV65544:WBY65544 WLR65544:WLU65544 WVN65544:WVQ65544 F131080:I131080 JB131080:JE131080 SX131080:TA131080 ACT131080:ACW131080 AMP131080:AMS131080 AWL131080:AWO131080 BGH131080:BGK131080 BQD131080:BQG131080 BZZ131080:CAC131080 CJV131080:CJY131080 CTR131080:CTU131080 DDN131080:DDQ131080 DNJ131080:DNM131080 DXF131080:DXI131080 EHB131080:EHE131080 EQX131080:ERA131080 FAT131080:FAW131080 FKP131080:FKS131080 FUL131080:FUO131080 GEH131080:GEK131080 GOD131080:GOG131080 GXZ131080:GYC131080 HHV131080:HHY131080 HRR131080:HRU131080 IBN131080:IBQ131080 ILJ131080:ILM131080 IVF131080:IVI131080 JFB131080:JFE131080 JOX131080:JPA131080 JYT131080:JYW131080 KIP131080:KIS131080 KSL131080:KSO131080 LCH131080:LCK131080 LMD131080:LMG131080 LVZ131080:LWC131080 MFV131080:MFY131080 MPR131080:MPU131080 MZN131080:MZQ131080 NJJ131080:NJM131080 NTF131080:NTI131080 ODB131080:ODE131080 OMX131080:ONA131080 OWT131080:OWW131080 PGP131080:PGS131080 PQL131080:PQO131080 QAH131080:QAK131080 QKD131080:QKG131080 QTZ131080:QUC131080 RDV131080:RDY131080 RNR131080:RNU131080 RXN131080:RXQ131080 SHJ131080:SHM131080 SRF131080:SRI131080 TBB131080:TBE131080 TKX131080:TLA131080 TUT131080:TUW131080 UEP131080:UES131080 UOL131080:UOO131080 UYH131080:UYK131080 VID131080:VIG131080 VRZ131080:VSC131080 WBV131080:WBY131080 WLR131080:WLU131080 WVN131080:WVQ131080 F196616:I196616 JB196616:JE196616 SX196616:TA196616 ACT196616:ACW196616 AMP196616:AMS196616 AWL196616:AWO196616 BGH196616:BGK196616 BQD196616:BQG196616 BZZ196616:CAC196616 CJV196616:CJY196616 CTR196616:CTU196616 DDN196616:DDQ196616 DNJ196616:DNM196616 DXF196616:DXI196616 EHB196616:EHE196616 EQX196616:ERA196616 FAT196616:FAW196616 FKP196616:FKS196616 FUL196616:FUO196616 GEH196616:GEK196616 GOD196616:GOG196616 GXZ196616:GYC196616 HHV196616:HHY196616 HRR196616:HRU196616 IBN196616:IBQ196616 ILJ196616:ILM196616 IVF196616:IVI196616 JFB196616:JFE196616 JOX196616:JPA196616 JYT196616:JYW196616 KIP196616:KIS196616 KSL196616:KSO196616 LCH196616:LCK196616 LMD196616:LMG196616 LVZ196616:LWC196616 MFV196616:MFY196616 MPR196616:MPU196616 MZN196616:MZQ196616 NJJ196616:NJM196616 NTF196616:NTI196616 ODB196616:ODE196616 OMX196616:ONA196616 OWT196616:OWW196616 PGP196616:PGS196616 PQL196616:PQO196616 QAH196616:QAK196616 QKD196616:QKG196616 QTZ196616:QUC196616 RDV196616:RDY196616 RNR196616:RNU196616 RXN196616:RXQ196616 SHJ196616:SHM196616 SRF196616:SRI196616 TBB196616:TBE196616 TKX196616:TLA196616 TUT196616:TUW196616 UEP196616:UES196616 UOL196616:UOO196616 UYH196616:UYK196616 VID196616:VIG196616 VRZ196616:VSC196616 WBV196616:WBY196616 WLR196616:WLU196616 WVN196616:WVQ196616 F262152:I262152 JB262152:JE262152 SX262152:TA262152 ACT262152:ACW262152 AMP262152:AMS262152 AWL262152:AWO262152 BGH262152:BGK262152 BQD262152:BQG262152 BZZ262152:CAC262152 CJV262152:CJY262152 CTR262152:CTU262152 DDN262152:DDQ262152 DNJ262152:DNM262152 DXF262152:DXI262152 EHB262152:EHE262152 EQX262152:ERA262152 FAT262152:FAW262152 FKP262152:FKS262152 FUL262152:FUO262152 GEH262152:GEK262152 GOD262152:GOG262152 GXZ262152:GYC262152 HHV262152:HHY262152 HRR262152:HRU262152 IBN262152:IBQ262152 ILJ262152:ILM262152 IVF262152:IVI262152 JFB262152:JFE262152 JOX262152:JPA262152 JYT262152:JYW262152 KIP262152:KIS262152 KSL262152:KSO262152 LCH262152:LCK262152 LMD262152:LMG262152 LVZ262152:LWC262152 MFV262152:MFY262152 MPR262152:MPU262152 MZN262152:MZQ262152 NJJ262152:NJM262152 NTF262152:NTI262152 ODB262152:ODE262152 OMX262152:ONA262152 OWT262152:OWW262152 PGP262152:PGS262152 PQL262152:PQO262152 QAH262152:QAK262152 QKD262152:QKG262152 QTZ262152:QUC262152 RDV262152:RDY262152 RNR262152:RNU262152 RXN262152:RXQ262152 SHJ262152:SHM262152 SRF262152:SRI262152 TBB262152:TBE262152 TKX262152:TLA262152 TUT262152:TUW262152 UEP262152:UES262152 UOL262152:UOO262152 UYH262152:UYK262152 VID262152:VIG262152 VRZ262152:VSC262152 WBV262152:WBY262152 WLR262152:WLU262152 WVN262152:WVQ262152 F327688:I327688 JB327688:JE327688 SX327688:TA327688 ACT327688:ACW327688 AMP327688:AMS327688 AWL327688:AWO327688 BGH327688:BGK327688 BQD327688:BQG327688 BZZ327688:CAC327688 CJV327688:CJY327688 CTR327688:CTU327688 DDN327688:DDQ327688 DNJ327688:DNM327688 DXF327688:DXI327688 EHB327688:EHE327688 EQX327688:ERA327688 FAT327688:FAW327688 FKP327688:FKS327688 FUL327688:FUO327688 GEH327688:GEK327688 GOD327688:GOG327688 GXZ327688:GYC327688 HHV327688:HHY327688 HRR327688:HRU327688 IBN327688:IBQ327688 ILJ327688:ILM327688 IVF327688:IVI327688 JFB327688:JFE327688 JOX327688:JPA327688 JYT327688:JYW327688 KIP327688:KIS327688 KSL327688:KSO327688 LCH327688:LCK327688 LMD327688:LMG327688 LVZ327688:LWC327688 MFV327688:MFY327688 MPR327688:MPU327688 MZN327688:MZQ327688 NJJ327688:NJM327688 NTF327688:NTI327688 ODB327688:ODE327688 OMX327688:ONA327688 OWT327688:OWW327688 PGP327688:PGS327688 PQL327688:PQO327688 QAH327688:QAK327688 QKD327688:QKG327688 QTZ327688:QUC327688 RDV327688:RDY327688 RNR327688:RNU327688 RXN327688:RXQ327688 SHJ327688:SHM327688 SRF327688:SRI327688 TBB327688:TBE327688 TKX327688:TLA327688 TUT327688:TUW327688 UEP327688:UES327688 UOL327688:UOO327688 UYH327688:UYK327688 VID327688:VIG327688 VRZ327688:VSC327688 WBV327688:WBY327688 WLR327688:WLU327688 WVN327688:WVQ327688 F393224:I393224 JB393224:JE393224 SX393224:TA393224 ACT393224:ACW393224 AMP393224:AMS393224 AWL393224:AWO393224 BGH393224:BGK393224 BQD393224:BQG393224 BZZ393224:CAC393224 CJV393224:CJY393224 CTR393224:CTU393224 DDN393224:DDQ393224 DNJ393224:DNM393224 DXF393224:DXI393224 EHB393224:EHE393224 EQX393224:ERA393224 FAT393224:FAW393224 FKP393224:FKS393224 FUL393224:FUO393224 GEH393224:GEK393224 GOD393224:GOG393224 GXZ393224:GYC393224 HHV393224:HHY393224 HRR393224:HRU393224 IBN393224:IBQ393224 ILJ393224:ILM393224 IVF393224:IVI393224 JFB393224:JFE393224 JOX393224:JPA393224 JYT393224:JYW393224 KIP393224:KIS393224 KSL393224:KSO393224 LCH393224:LCK393224 LMD393224:LMG393224 LVZ393224:LWC393224 MFV393224:MFY393224 MPR393224:MPU393224 MZN393224:MZQ393224 NJJ393224:NJM393224 NTF393224:NTI393224 ODB393224:ODE393224 OMX393224:ONA393224 OWT393224:OWW393224 PGP393224:PGS393224 PQL393224:PQO393224 QAH393224:QAK393224 QKD393224:QKG393224 QTZ393224:QUC393224 RDV393224:RDY393224 RNR393224:RNU393224 RXN393224:RXQ393224 SHJ393224:SHM393224 SRF393224:SRI393224 TBB393224:TBE393224 TKX393224:TLA393224 TUT393224:TUW393224 UEP393224:UES393224 UOL393224:UOO393224 UYH393224:UYK393224 VID393224:VIG393224 VRZ393224:VSC393224 WBV393224:WBY393224 WLR393224:WLU393224 WVN393224:WVQ393224 F458760:I458760 JB458760:JE458760 SX458760:TA458760 ACT458760:ACW458760 AMP458760:AMS458760 AWL458760:AWO458760 BGH458760:BGK458760 BQD458760:BQG458760 BZZ458760:CAC458760 CJV458760:CJY458760 CTR458760:CTU458760 DDN458760:DDQ458760 DNJ458760:DNM458760 DXF458760:DXI458760 EHB458760:EHE458760 EQX458760:ERA458760 FAT458760:FAW458760 FKP458760:FKS458760 FUL458760:FUO458760 GEH458760:GEK458760 GOD458760:GOG458760 GXZ458760:GYC458760 HHV458760:HHY458760 HRR458760:HRU458760 IBN458760:IBQ458760 ILJ458760:ILM458760 IVF458760:IVI458760 JFB458760:JFE458760 JOX458760:JPA458760 JYT458760:JYW458760 KIP458760:KIS458760 KSL458760:KSO458760 LCH458760:LCK458760 LMD458760:LMG458760 LVZ458760:LWC458760 MFV458760:MFY458760 MPR458760:MPU458760 MZN458760:MZQ458760 NJJ458760:NJM458760 NTF458760:NTI458760 ODB458760:ODE458760 OMX458760:ONA458760 OWT458760:OWW458760 PGP458760:PGS458760 PQL458760:PQO458760 QAH458760:QAK458760 QKD458760:QKG458760 QTZ458760:QUC458760 RDV458760:RDY458760 RNR458760:RNU458760 RXN458760:RXQ458760 SHJ458760:SHM458760 SRF458760:SRI458760 TBB458760:TBE458760 TKX458760:TLA458760 TUT458760:TUW458760 UEP458760:UES458760 UOL458760:UOO458760 UYH458760:UYK458760 VID458760:VIG458760 VRZ458760:VSC458760 WBV458760:WBY458760 WLR458760:WLU458760 WVN458760:WVQ458760 F524296:I524296 JB524296:JE524296 SX524296:TA524296 ACT524296:ACW524296 AMP524296:AMS524296 AWL524296:AWO524296 BGH524296:BGK524296 BQD524296:BQG524296 BZZ524296:CAC524296 CJV524296:CJY524296 CTR524296:CTU524296 DDN524296:DDQ524296 DNJ524296:DNM524296 DXF524296:DXI524296 EHB524296:EHE524296 EQX524296:ERA524296 FAT524296:FAW524296 FKP524296:FKS524296 FUL524296:FUO524296 GEH524296:GEK524296 GOD524296:GOG524296 GXZ524296:GYC524296 HHV524296:HHY524296 HRR524296:HRU524296 IBN524296:IBQ524296 ILJ524296:ILM524296 IVF524296:IVI524296 JFB524296:JFE524296 JOX524296:JPA524296 JYT524296:JYW524296 KIP524296:KIS524296 KSL524296:KSO524296 LCH524296:LCK524296 LMD524296:LMG524296 LVZ524296:LWC524296 MFV524296:MFY524296 MPR524296:MPU524296 MZN524296:MZQ524296 NJJ524296:NJM524296 NTF524296:NTI524296 ODB524296:ODE524296 OMX524296:ONA524296 OWT524296:OWW524296 PGP524296:PGS524296 PQL524296:PQO524296 QAH524296:QAK524296 QKD524296:QKG524296 QTZ524296:QUC524296 RDV524296:RDY524296 RNR524296:RNU524296 RXN524296:RXQ524296 SHJ524296:SHM524296 SRF524296:SRI524296 TBB524296:TBE524296 TKX524296:TLA524296 TUT524296:TUW524296 UEP524296:UES524296 UOL524296:UOO524296 UYH524296:UYK524296 VID524296:VIG524296 VRZ524296:VSC524296 WBV524296:WBY524296 WLR524296:WLU524296 WVN524296:WVQ524296 F589832:I589832 JB589832:JE589832 SX589832:TA589832 ACT589832:ACW589832 AMP589832:AMS589832 AWL589832:AWO589832 BGH589832:BGK589832 BQD589832:BQG589832 BZZ589832:CAC589832 CJV589832:CJY589832 CTR589832:CTU589832 DDN589832:DDQ589832 DNJ589832:DNM589832 DXF589832:DXI589832 EHB589832:EHE589832 EQX589832:ERA589832 FAT589832:FAW589832 FKP589832:FKS589832 FUL589832:FUO589832 GEH589832:GEK589832 GOD589832:GOG589832 GXZ589832:GYC589832 HHV589832:HHY589832 HRR589832:HRU589832 IBN589832:IBQ589832 ILJ589832:ILM589832 IVF589832:IVI589832 JFB589832:JFE589832 JOX589832:JPA589832 JYT589832:JYW589832 KIP589832:KIS589832 KSL589832:KSO589832 LCH589832:LCK589832 LMD589832:LMG589832 LVZ589832:LWC589832 MFV589832:MFY589832 MPR589832:MPU589832 MZN589832:MZQ589832 NJJ589832:NJM589832 NTF589832:NTI589832 ODB589832:ODE589832 OMX589832:ONA589832 OWT589832:OWW589832 PGP589832:PGS589832 PQL589832:PQO589832 QAH589832:QAK589832 QKD589832:QKG589832 QTZ589832:QUC589832 RDV589832:RDY589832 RNR589832:RNU589832 RXN589832:RXQ589832 SHJ589832:SHM589832 SRF589832:SRI589832 TBB589832:TBE589832 TKX589832:TLA589832 TUT589832:TUW589832 UEP589832:UES589832 UOL589832:UOO589832 UYH589832:UYK589832 VID589832:VIG589832 VRZ589832:VSC589832 WBV589832:WBY589832 WLR589832:WLU589832 WVN589832:WVQ589832 F655368:I655368 JB655368:JE655368 SX655368:TA655368 ACT655368:ACW655368 AMP655368:AMS655368 AWL655368:AWO655368 BGH655368:BGK655368 BQD655368:BQG655368 BZZ655368:CAC655368 CJV655368:CJY655368 CTR655368:CTU655368 DDN655368:DDQ655368 DNJ655368:DNM655368 DXF655368:DXI655368 EHB655368:EHE655368 EQX655368:ERA655368 FAT655368:FAW655368 FKP655368:FKS655368 FUL655368:FUO655368 GEH655368:GEK655368 GOD655368:GOG655368 GXZ655368:GYC655368 HHV655368:HHY655368 HRR655368:HRU655368 IBN655368:IBQ655368 ILJ655368:ILM655368 IVF655368:IVI655368 JFB655368:JFE655368 JOX655368:JPA655368 JYT655368:JYW655368 KIP655368:KIS655368 KSL655368:KSO655368 LCH655368:LCK655368 LMD655368:LMG655368 LVZ655368:LWC655368 MFV655368:MFY655368 MPR655368:MPU655368 MZN655368:MZQ655368 NJJ655368:NJM655368 NTF655368:NTI655368 ODB655368:ODE655368 OMX655368:ONA655368 OWT655368:OWW655368 PGP655368:PGS655368 PQL655368:PQO655368 QAH655368:QAK655368 QKD655368:QKG655368 QTZ655368:QUC655368 RDV655368:RDY655368 RNR655368:RNU655368 RXN655368:RXQ655368 SHJ655368:SHM655368 SRF655368:SRI655368 TBB655368:TBE655368 TKX655368:TLA655368 TUT655368:TUW655368 UEP655368:UES655368 UOL655368:UOO655368 UYH655368:UYK655368 VID655368:VIG655368 VRZ655368:VSC655368 WBV655368:WBY655368 WLR655368:WLU655368 WVN655368:WVQ655368 F720904:I720904 JB720904:JE720904 SX720904:TA720904 ACT720904:ACW720904 AMP720904:AMS720904 AWL720904:AWO720904 BGH720904:BGK720904 BQD720904:BQG720904 BZZ720904:CAC720904 CJV720904:CJY720904 CTR720904:CTU720904 DDN720904:DDQ720904 DNJ720904:DNM720904 DXF720904:DXI720904 EHB720904:EHE720904 EQX720904:ERA720904 FAT720904:FAW720904 FKP720904:FKS720904 FUL720904:FUO720904 GEH720904:GEK720904 GOD720904:GOG720904 GXZ720904:GYC720904 HHV720904:HHY720904 HRR720904:HRU720904 IBN720904:IBQ720904 ILJ720904:ILM720904 IVF720904:IVI720904 JFB720904:JFE720904 JOX720904:JPA720904 JYT720904:JYW720904 KIP720904:KIS720904 KSL720904:KSO720904 LCH720904:LCK720904 LMD720904:LMG720904 LVZ720904:LWC720904 MFV720904:MFY720904 MPR720904:MPU720904 MZN720904:MZQ720904 NJJ720904:NJM720904 NTF720904:NTI720904 ODB720904:ODE720904 OMX720904:ONA720904 OWT720904:OWW720904 PGP720904:PGS720904 PQL720904:PQO720904 QAH720904:QAK720904 QKD720904:QKG720904 QTZ720904:QUC720904 RDV720904:RDY720904 RNR720904:RNU720904 RXN720904:RXQ720904 SHJ720904:SHM720904 SRF720904:SRI720904 TBB720904:TBE720904 TKX720904:TLA720904 TUT720904:TUW720904 UEP720904:UES720904 UOL720904:UOO720904 UYH720904:UYK720904 VID720904:VIG720904 VRZ720904:VSC720904 WBV720904:WBY720904 WLR720904:WLU720904 WVN720904:WVQ720904 F786440:I786440 JB786440:JE786440 SX786440:TA786440 ACT786440:ACW786440 AMP786440:AMS786440 AWL786440:AWO786440 BGH786440:BGK786440 BQD786440:BQG786440 BZZ786440:CAC786440 CJV786440:CJY786440 CTR786440:CTU786440 DDN786440:DDQ786440 DNJ786440:DNM786440 DXF786440:DXI786440 EHB786440:EHE786440 EQX786440:ERA786440 FAT786440:FAW786440 FKP786440:FKS786440 FUL786440:FUO786440 GEH786440:GEK786440 GOD786440:GOG786440 GXZ786440:GYC786440 HHV786440:HHY786440 HRR786440:HRU786440 IBN786440:IBQ786440 ILJ786440:ILM786440 IVF786440:IVI786440 JFB786440:JFE786440 JOX786440:JPA786440 JYT786440:JYW786440 KIP786440:KIS786440 KSL786440:KSO786440 LCH786440:LCK786440 LMD786440:LMG786440 LVZ786440:LWC786440 MFV786440:MFY786440 MPR786440:MPU786440 MZN786440:MZQ786440 NJJ786440:NJM786440 NTF786440:NTI786440 ODB786440:ODE786440 OMX786440:ONA786440 OWT786440:OWW786440 PGP786440:PGS786440 PQL786440:PQO786440 QAH786440:QAK786440 QKD786440:QKG786440 QTZ786440:QUC786440 RDV786440:RDY786440 RNR786440:RNU786440 RXN786440:RXQ786440 SHJ786440:SHM786440 SRF786440:SRI786440 TBB786440:TBE786440 TKX786440:TLA786440 TUT786440:TUW786440 UEP786440:UES786440 UOL786440:UOO786440 UYH786440:UYK786440 VID786440:VIG786440 VRZ786440:VSC786440 WBV786440:WBY786440 WLR786440:WLU786440 WVN786440:WVQ786440 F851976:I851976 JB851976:JE851976 SX851976:TA851976 ACT851976:ACW851976 AMP851976:AMS851976 AWL851976:AWO851976 BGH851976:BGK851976 BQD851976:BQG851976 BZZ851976:CAC851976 CJV851976:CJY851976 CTR851976:CTU851976 DDN851976:DDQ851976 DNJ851976:DNM851976 DXF851976:DXI851976 EHB851976:EHE851976 EQX851976:ERA851976 FAT851976:FAW851976 FKP851976:FKS851976 FUL851976:FUO851976 GEH851976:GEK851976 GOD851976:GOG851976 GXZ851976:GYC851976 HHV851976:HHY851976 HRR851976:HRU851976 IBN851976:IBQ851976 ILJ851976:ILM851976 IVF851976:IVI851976 JFB851976:JFE851976 JOX851976:JPA851976 JYT851976:JYW851976 KIP851976:KIS851976 KSL851976:KSO851976 LCH851976:LCK851976 LMD851976:LMG851976 LVZ851976:LWC851976 MFV851976:MFY851976 MPR851976:MPU851976 MZN851976:MZQ851976 NJJ851976:NJM851976 NTF851976:NTI851976 ODB851976:ODE851976 OMX851976:ONA851976 OWT851976:OWW851976 PGP851976:PGS851976 PQL851976:PQO851976 QAH851976:QAK851976 QKD851976:QKG851976 QTZ851976:QUC851976 RDV851976:RDY851976 RNR851976:RNU851976 RXN851976:RXQ851976 SHJ851976:SHM851976 SRF851976:SRI851976 TBB851976:TBE851976 TKX851976:TLA851976 TUT851976:TUW851976 UEP851976:UES851976 UOL851976:UOO851976 UYH851976:UYK851976 VID851976:VIG851976 VRZ851976:VSC851976 WBV851976:WBY851976 WLR851976:WLU851976 WVN851976:WVQ851976 F917512:I917512 JB917512:JE917512 SX917512:TA917512 ACT917512:ACW917512 AMP917512:AMS917512 AWL917512:AWO917512 BGH917512:BGK917512 BQD917512:BQG917512 BZZ917512:CAC917512 CJV917512:CJY917512 CTR917512:CTU917512 DDN917512:DDQ917512 DNJ917512:DNM917512 DXF917512:DXI917512 EHB917512:EHE917512 EQX917512:ERA917512 FAT917512:FAW917512 FKP917512:FKS917512 FUL917512:FUO917512 GEH917512:GEK917512 GOD917512:GOG917512 GXZ917512:GYC917512 HHV917512:HHY917512 HRR917512:HRU917512 IBN917512:IBQ917512 ILJ917512:ILM917512 IVF917512:IVI917512 JFB917512:JFE917512 JOX917512:JPA917512 JYT917512:JYW917512 KIP917512:KIS917512 KSL917512:KSO917512 LCH917512:LCK917512 LMD917512:LMG917512 LVZ917512:LWC917512 MFV917512:MFY917512 MPR917512:MPU917512 MZN917512:MZQ917512 NJJ917512:NJM917512 NTF917512:NTI917512 ODB917512:ODE917512 OMX917512:ONA917512 OWT917512:OWW917512 PGP917512:PGS917512 PQL917512:PQO917512 QAH917512:QAK917512 QKD917512:QKG917512 QTZ917512:QUC917512 RDV917512:RDY917512 RNR917512:RNU917512 RXN917512:RXQ917512 SHJ917512:SHM917512 SRF917512:SRI917512 TBB917512:TBE917512 TKX917512:TLA917512 TUT917512:TUW917512 UEP917512:UES917512 UOL917512:UOO917512 UYH917512:UYK917512 VID917512:VIG917512 VRZ917512:VSC917512 WBV917512:WBY917512 WLR917512:WLU917512 WVN917512:WVQ917512 F983048:I983048 JB983048:JE983048 SX983048:TA983048 ACT983048:ACW983048 AMP983048:AMS983048 AWL983048:AWO983048 BGH983048:BGK983048 BQD983048:BQG983048 BZZ983048:CAC983048 CJV983048:CJY983048 CTR983048:CTU983048 DDN983048:DDQ983048 DNJ983048:DNM983048 DXF983048:DXI983048 EHB983048:EHE983048 EQX983048:ERA983048 FAT983048:FAW983048 FKP983048:FKS983048 FUL983048:FUO983048 GEH983048:GEK983048 GOD983048:GOG983048 GXZ983048:GYC983048 HHV983048:HHY983048 HRR983048:HRU983048 IBN983048:IBQ983048 ILJ983048:ILM983048 IVF983048:IVI983048 JFB983048:JFE983048 JOX983048:JPA983048 JYT983048:JYW983048 KIP983048:KIS983048 KSL983048:KSO983048 LCH983048:LCK983048 LMD983048:LMG983048 LVZ983048:LWC983048 MFV983048:MFY983048 MPR983048:MPU983048 MZN983048:MZQ983048 NJJ983048:NJM983048 NTF983048:NTI983048 ODB983048:ODE983048 OMX983048:ONA983048 OWT983048:OWW983048 PGP983048:PGS983048 PQL983048:PQO983048 QAH983048:QAK983048 QKD983048:QKG983048 QTZ983048:QUC983048 RDV983048:RDY983048 RNR983048:RNU983048 RXN983048:RXQ983048 SHJ983048:SHM983048 SRF983048:SRI983048 TBB983048:TBE983048 TKX983048:TLA983048 TUT983048:TUW983048 UEP983048:UES983048 UOL983048:UOO983048 UYH983048:UYK983048 VID983048:VIG983048 VRZ983048:VSC983048 WBV983048:WBY983048 WLR983048:WLU983048 WVN983048:WVQ983048" xr:uid="{9E511329-9B88-4EFA-90DC-EF3CD123F6F4}"/>
    <dataValidation type="list" allowBlank="1" showInputMessage="1" showErrorMessage="1"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xr:uid="{4CEE1578-BA0F-481D-9334-4EF4A2A67820}">
      <formula1>"前年度（３月を除く）,届出日の属する月の前３月"</formula1>
    </dataValidation>
    <dataValidation type="list" allowBlank="1" showInputMessage="1" showErrorMessage="1" sqref="B14 IX14 ST14 ACP14 AML14 AWH14 BGD14 BPZ14 BZV14 CJR14 CTN14 DDJ14 DNF14 DXB14 EGX14 EQT14 FAP14 FKL14 FUH14 GED14 GNZ14 GXV14 HHR14 HRN14 IBJ14 ILF14 IVB14 JEX14 JOT14 JYP14 KIL14 KSH14 LCD14 LLZ14 LVV14 MFR14 MPN14 MZJ14 NJF14 NTB14 OCX14 OMT14 OWP14 PGL14 PQH14 QAD14 QJZ14 QTV14 RDR14 RNN14 RXJ14 SHF14 SRB14 TAX14 TKT14 TUP14 UEL14 UOH14 UYD14 VHZ14 VRV14 WBR14 WLN14 WVJ14 B65550 IX65550 ST65550 ACP65550 AML65550 AWH65550 BGD65550 BPZ65550 BZV65550 CJR65550 CTN65550 DDJ65550 DNF65550 DXB65550 EGX65550 EQT65550 FAP65550 FKL65550 FUH65550 GED65550 GNZ65550 GXV65550 HHR65550 HRN65550 IBJ65550 ILF65550 IVB65550 JEX65550 JOT65550 JYP65550 KIL65550 KSH65550 LCD65550 LLZ65550 LVV65550 MFR65550 MPN65550 MZJ65550 NJF65550 NTB65550 OCX65550 OMT65550 OWP65550 PGL65550 PQH65550 QAD65550 QJZ65550 QTV65550 RDR65550 RNN65550 RXJ65550 SHF65550 SRB65550 TAX65550 TKT65550 TUP65550 UEL65550 UOH65550 UYD65550 VHZ65550 VRV65550 WBR65550 WLN65550 WVJ65550 B131086 IX131086 ST131086 ACP131086 AML131086 AWH131086 BGD131086 BPZ131086 BZV131086 CJR131086 CTN131086 DDJ131086 DNF131086 DXB131086 EGX131086 EQT131086 FAP131086 FKL131086 FUH131086 GED131086 GNZ131086 GXV131086 HHR131086 HRN131086 IBJ131086 ILF131086 IVB131086 JEX131086 JOT131086 JYP131086 KIL131086 KSH131086 LCD131086 LLZ131086 LVV131086 MFR131086 MPN131086 MZJ131086 NJF131086 NTB131086 OCX131086 OMT131086 OWP131086 PGL131086 PQH131086 QAD131086 QJZ131086 QTV131086 RDR131086 RNN131086 RXJ131086 SHF131086 SRB131086 TAX131086 TKT131086 TUP131086 UEL131086 UOH131086 UYD131086 VHZ131086 VRV131086 WBR131086 WLN131086 WVJ131086 B196622 IX196622 ST196622 ACP196622 AML196622 AWH196622 BGD196622 BPZ196622 BZV196622 CJR196622 CTN196622 DDJ196622 DNF196622 DXB196622 EGX196622 EQT196622 FAP196622 FKL196622 FUH196622 GED196622 GNZ196622 GXV196622 HHR196622 HRN196622 IBJ196622 ILF196622 IVB196622 JEX196622 JOT196622 JYP196622 KIL196622 KSH196622 LCD196622 LLZ196622 LVV196622 MFR196622 MPN196622 MZJ196622 NJF196622 NTB196622 OCX196622 OMT196622 OWP196622 PGL196622 PQH196622 QAD196622 QJZ196622 QTV196622 RDR196622 RNN196622 RXJ196622 SHF196622 SRB196622 TAX196622 TKT196622 TUP196622 UEL196622 UOH196622 UYD196622 VHZ196622 VRV196622 WBR196622 WLN196622 WVJ196622 B262158 IX262158 ST262158 ACP262158 AML262158 AWH262158 BGD262158 BPZ262158 BZV262158 CJR262158 CTN262158 DDJ262158 DNF262158 DXB262158 EGX262158 EQT262158 FAP262158 FKL262158 FUH262158 GED262158 GNZ262158 GXV262158 HHR262158 HRN262158 IBJ262158 ILF262158 IVB262158 JEX262158 JOT262158 JYP262158 KIL262158 KSH262158 LCD262158 LLZ262158 LVV262158 MFR262158 MPN262158 MZJ262158 NJF262158 NTB262158 OCX262158 OMT262158 OWP262158 PGL262158 PQH262158 QAD262158 QJZ262158 QTV262158 RDR262158 RNN262158 RXJ262158 SHF262158 SRB262158 TAX262158 TKT262158 TUP262158 UEL262158 UOH262158 UYD262158 VHZ262158 VRV262158 WBR262158 WLN262158 WVJ262158 B327694 IX327694 ST327694 ACP327694 AML327694 AWH327694 BGD327694 BPZ327694 BZV327694 CJR327694 CTN327694 DDJ327694 DNF327694 DXB327694 EGX327694 EQT327694 FAP327694 FKL327694 FUH327694 GED327694 GNZ327694 GXV327694 HHR327694 HRN327694 IBJ327694 ILF327694 IVB327694 JEX327694 JOT327694 JYP327694 KIL327694 KSH327694 LCD327694 LLZ327694 LVV327694 MFR327694 MPN327694 MZJ327694 NJF327694 NTB327694 OCX327694 OMT327694 OWP327694 PGL327694 PQH327694 QAD327694 QJZ327694 QTV327694 RDR327694 RNN327694 RXJ327694 SHF327694 SRB327694 TAX327694 TKT327694 TUP327694 UEL327694 UOH327694 UYD327694 VHZ327694 VRV327694 WBR327694 WLN327694 WVJ327694 B393230 IX393230 ST393230 ACP393230 AML393230 AWH393230 BGD393230 BPZ393230 BZV393230 CJR393230 CTN393230 DDJ393230 DNF393230 DXB393230 EGX393230 EQT393230 FAP393230 FKL393230 FUH393230 GED393230 GNZ393230 GXV393230 HHR393230 HRN393230 IBJ393230 ILF393230 IVB393230 JEX393230 JOT393230 JYP393230 KIL393230 KSH393230 LCD393230 LLZ393230 LVV393230 MFR393230 MPN393230 MZJ393230 NJF393230 NTB393230 OCX393230 OMT393230 OWP393230 PGL393230 PQH393230 QAD393230 QJZ393230 QTV393230 RDR393230 RNN393230 RXJ393230 SHF393230 SRB393230 TAX393230 TKT393230 TUP393230 UEL393230 UOH393230 UYD393230 VHZ393230 VRV393230 WBR393230 WLN393230 WVJ393230 B458766 IX458766 ST458766 ACP458766 AML458766 AWH458766 BGD458766 BPZ458766 BZV458766 CJR458766 CTN458766 DDJ458766 DNF458766 DXB458766 EGX458766 EQT458766 FAP458766 FKL458766 FUH458766 GED458766 GNZ458766 GXV458766 HHR458766 HRN458766 IBJ458766 ILF458766 IVB458766 JEX458766 JOT458766 JYP458766 KIL458766 KSH458766 LCD458766 LLZ458766 LVV458766 MFR458766 MPN458766 MZJ458766 NJF458766 NTB458766 OCX458766 OMT458766 OWP458766 PGL458766 PQH458766 QAD458766 QJZ458766 QTV458766 RDR458766 RNN458766 RXJ458766 SHF458766 SRB458766 TAX458766 TKT458766 TUP458766 UEL458766 UOH458766 UYD458766 VHZ458766 VRV458766 WBR458766 WLN458766 WVJ458766 B524302 IX524302 ST524302 ACP524302 AML524302 AWH524302 BGD524302 BPZ524302 BZV524302 CJR524302 CTN524302 DDJ524302 DNF524302 DXB524302 EGX524302 EQT524302 FAP524302 FKL524302 FUH524302 GED524302 GNZ524302 GXV524302 HHR524302 HRN524302 IBJ524302 ILF524302 IVB524302 JEX524302 JOT524302 JYP524302 KIL524302 KSH524302 LCD524302 LLZ524302 LVV524302 MFR524302 MPN524302 MZJ524302 NJF524302 NTB524302 OCX524302 OMT524302 OWP524302 PGL524302 PQH524302 QAD524302 QJZ524302 QTV524302 RDR524302 RNN524302 RXJ524302 SHF524302 SRB524302 TAX524302 TKT524302 TUP524302 UEL524302 UOH524302 UYD524302 VHZ524302 VRV524302 WBR524302 WLN524302 WVJ524302 B589838 IX589838 ST589838 ACP589838 AML589838 AWH589838 BGD589838 BPZ589838 BZV589838 CJR589838 CTN589838 DDJ589838 DNF589838 DXB589838 EGX589838 EQT589838 FAP589838 FKL589838 FUH589838 GED589838 GNZ589838 GXV589838 HHR589838 HRN589838 IBJ589838 ILF589838 IVB589838 JEX589838 JOT589838 JYP589838 KIL589838 KSH589838 LCD589838 LLZ589838 LVV589838 MFR589838 MPN589838 MZJ589838 NJF589838 NTB589838 OCX589838 OMT589838 OWP589838 PGL589838 PQH589838 QAD589838 QJZ589838 QTV589838 RDR589838 RNN589838 RXJ589838 SHF589838 SRB589838 TAX589838 TKT589838 TUP589838 UEL589838 UOH589838 UYD589838 VHZ589838 VRV589838 WBR589838 WLN589838 WVJ589838 B655374 IX655374 ST655374 ACP655374 AML655374 AWH655374 BGD655374 BPZ655374 BZV655374 CJR655374 CTN655374 DDJ655374 DNF655374 DXB655374 EGX655374 EQT655374 FAP655374 FKL655374 FUH655374 GED655374 GNZ655374 GXV655374 HHR655374 HRN655374 IBJ655374 ILF655374 IVB655374 JEX655374 JOT655374 JYP655374 KIL655374 KSH655374 LCD655374 LLZ655374 LVV655374 MFR655374 MPN655374 MZJ655374 NJF655374 NTB655374 OCX655374 OMT655374 OWP655374 PGL655374 PQH655374 QAD655374 QJZ655374 QTV655374 RDR655374 RNN655374 RXJ655374 SHF655374 SRB655374 TAX655374 TKT655374 TUP655374 UEL655374 UOH655374 UYD655374 VHZ655374 VRV655374 WBR655374 WLN655374 WVJ655374 B720910 IX720910 ST720910 ACP720910 AML720910 AWH720910 BGD720910 BPZ720910 BZV720910 CJR720910 CTN720910 DDJ720910 DNF720910 DXB720910 EGX720910 EQT720910 FAP720910 FKL720910 FUH720910 GED720910 GNZ720910 GXV720910 HHR720910 HRN720910 IBJ720910 ILF720910 IVB720910 JEX720910 JOT720910 JYP720910 KIL720910 KSH720910 LCD720910 LLZ720910 LVV720910 MFR720910 MPN720910 MZJ720910 NJF720910 NTB720910 OCX720910 OMT720910 OWP720910 PGL720910 PQH720910 QAD720910 QJZ720910 QTV720910 RDR720910 RNN720910 RXJ720910 SHF720910 SRB720910 TAX720910 TKT720910 TUP720910 UEL720910 UOH720910 UYD720910 VHZ720910 VRV720910 WBR720910 WLN720910 WVJ720910 B786446 IX786446 ST786446 ACP786446 AML786446 AWH786446 BGD786446 BPZ786446 BZV786446 CJR786446 CTN786446 DDJ786446 DNF786446 DXB786446 EGX786446 EQT786446 FAP786446 FKL786446 FUH786446 GED786446 GNZ786446 GXV786446 HHR786446 HRN786446 IBJ786446 ILF786446 IVB786446 JEX786446 JOT786446 JYP786446 KIL786446 KSH786446 LCD786446 LLZ786446 LVV786446 MFR786446 MPN786446 MZJ786446 NJF786446 NTB786446 OCX786446 OMT786446 OWP786446 PGL786446 PQH786446 QAD786446 QJZ786446 QTV786446 RDR786446 RNN786446 RXJ786446 SHF786446 SRB786446 TAX786446 TKT786446 TUP786446 UEL786446 UOH786446 UYD786446 VHZ786446 VRV786446 WBR786446 WLN786446 WVJ786446 B851982 IX851982 ST851982 ACP851982 AML851982 AWH851982 BGD851982 BPZ851982 BZV851982 CJR851982 CTN851982 DDJ851982 DNF851982 DXB851982 EGX851982 EQT851982 FAP851982 FKL851982 FUH851982 GED851982 GNZ851982 GXV851982 HHR851982 HRN851982 IBJ851982 ILF851982 IVB851982 JEX851982 JOT851982 JYP851982 KIL851982 KSH851982 LCD851982 LLZ851982 LVV851982 MFR851982 MPN851982 MZJ851982 NJF851982 NTB851982 OCX851982 OMT851982 OWP851982 PGL851982 PQH851982 QAD851982 QJZ851982 QTV851982 RDR851982 RNN851982 RXJ851982 SHF851982 SRB851982 TAX851982 TKT851982 TUP851982 UEL851982 UOH851982 UYD851982 VHZ851982 VRV851982 WBR851982 WLN851982 WVJ851982 B917518 IX917518 ST917518 ACP917518 AML917518 AWH917518 BGD917518 BPZ917518 BZV917518 CJR917518 CTN917518 DDJ917518 DNF917518 DXB917518 EGX917518 EQT917518 FAP917518 FKL917518 FUH917518 GED917518 GNZ917518 GXV917518 HHR917518 HRN917518 IBJ917518 ILF917518 IVB917518 JEX917518 JOT917518 JYP917518 KIL917518 KSH917518 LCD917518 LLZ917518 LVV917518 MFR917518 MPN917518 MZJ917518 NJF917518 NTB917518 OCX917518 OMT917518 OWP917518 PGL917518 PQH917518 QAD917518 QJZ917518 QTV917518 RDR917518 RNN917518 RXJ917518 SHF917518 SRB917518 TAX917518 TKT917518 TUP917518 UEL917518 UOH917518 UYD917518 VHZ917518 VRV917518 WBR917518 WLN917518 WVJ917518 B983054 IX983054 ST983054 ACP983054 AML983054 AWH983054 BGD983054 BPZ983054 BZV983054 CJR983054 CTN983054 DDJ983054 DNF983054 DXB983054 EGX983054 EQT983054 FAP983054 FKL983054 FUH983054 GED983054 GNZ983054 GXV983054 HHR983054 HRN983054 IBJ983054 ILF983054 IVB983054 JEX983054 JOT983054 JYP983054 KIL983054 KSH983054 LCD983054 LLZ983054 LVV983054 MFR983054 MPN983054 MZJ983054 NJF983054 NTB983054 OCX983054 OMT983054 OWP983054 PGL983054 PQH983054 QAD983054 QJZ983054 QTV983054 RDR983054 RNN983054 RXJ983054 SHF983054 SRB983054 TAX983054 TKT983054 TUP983054 UEL983054 UOH983054 UYD983054 VHZ983054 VRV983054 WBR983054 WLN983054 WVJ983054 B44 IX44 ST44 ACP44 AML44 AWH44 BGD44 BPZ44 BZV44 CJR44 CTN44 DDJ44 DNF44 DXB44 EGX44 EQT44 FAP44 FKL44 FUH44 GED44 GNZ44 GXV44 HHR44 HRN44 IBJ44 ILF44 IVB44 JEX44 JOT44 JYP44 KIL44 KSH44 LCD44 LLZ44 LVV44 MFR44 MPN44 MZJ44 NJF44 NTB44 OCX44 OMT44 OWP44 PGL44 PQH44 QAD44 QJZ44 QTV44 RDR44 RNN44 RXJ44 SHF44 SRB44 TAX44 TKT44 TUP44 UEL44 UOH44 UYD44 VHZ44 VRV44 WBR44 WLN44 WVJ44 B65580 IX65580 ST65580 ACP65580 AML65580 AWH65580 BGD65580 BPZ65580 BZV65580 CJR65580 CTN65580 DDJ65580 DNF65580 DXB65580 EGX65580 EQT65580 FAP65580 FKL65580 FUH65580 GED65580 GNZ65580 GXV65580 HHR65580 HRN65580 IBJ65580 ILF65580 IVB65580 JEX65580 JOT65580 JYP65580 KIL65580 KSH65580 LCD65580 LLZ65580 LVV65580 MFR65580 MPN65580 MZJ65580 NJF65580 NTB65580 OCX65580 OMT65580 OWP65580 PGL65580 PQH65580 QAD65580 QJZ65580 QTV65580 RDR65580 RNN65580 RXJ65580 SHF65580 SRB65580 TAX65580 TKT65580 TUP65580 UEL65580 UOH65580 UYD65580 VHZ65580 VRV65580 WBR65580 WLN65580 WVJ65580 B131116 IX131116 ST131116 ACP131116 AML131116 AWH131116 BGD131116 BPZ131116 BZV131116 CJR131116 CTN131116 DDJ131116 DNF131116 DXB131116 EGX131116 EQT131116 FAP131116 FKL131116 FUH131116 GED131116 GNZ131116 GXV131116 HHR131116 HRN131116 IBJ131116 ILF131116 IVB131116 JEX131116 JOT131116 JYP131116 KIL131116 KSH131116 LCD131116 LLZ131116 LVV131116 MFR131116 MPN131116 MZJ131116 NJF131116 NTB131116 OCX131116 OMT131116 OWP131116 PGL131116 PQH131116 QAD131116 QJZ131116 QTV131116 RDR131116 RNN131116 RXJ131116 SHF131116 SRB131116 TAX131116 TKT131116 TUP131116 UEL131116 UOH131116 UYD131116 VHZ131116 VRV131116 WBR131116 WLN131116 WVJ131116 B196652 IX196652 ST196652 ACP196652 AML196652 AWH196652 BGD196652 BPZ196652 BZV196652 CJR196652 CTN196652 DDJ196652 DNF196652 DXB196652 EGX196652 EQT196652 FAP196652 FKL196652 FUH196652 GED196652 GNZ196652 GXV196652 HHR196652 HRN196652 IBJ196652 ILF196652 IVB196652 JEX196652 JOT196652 JYP196652 KIL196652 KSH196652 LCD196652 LLZ196652 LVV196652 MFR196652 MPN196652 MZJ196652 NJF196652 NTB196652 OCX196652 OMT196652 OWP196652 PGL196652 PQH196652 QAD196652 QJZ196652 QTV196652 RDR196652 RNN196652 RXJ196652 SHF196652 SRB196652 TAX196652 TKT196652 TUP196652 UEL196652 UOH196652 UYD196652 VHZ196652 VRV196652 WBR196652 WLN196652 WVJ196652 B262188 IX262188 ST262188 ACP262188 AML262188 AWH262188 BGD262188 BPZ262188 BZV262188 CJR262188 CTN262188 DDJ262188 DNF262188 DXB262188 EGX262188 EQT262188 FAP262188 FKL262188 FUH262188 GED262188 GNZ262188 GXV262188 HHR262188 HRN262188 IBJ262188 ILF262188 IVB262188 JEX262188 JOT262188 JYP262188 KIL262188 KSH262188 LCD262188 LLZ262188 LVV262188 MFR262188 MPN262188 MZJ262188 NJF262188 NTB262188 OCX262188 OMT262188 OWP262188 PGL262188 PQH262188 QAD262188 QJZ262188 QTV262188 RDR262188 RNN262188 RXJ262188 SHF262188 SRB262188 TAX262188 TKT262188 TUP262188 UEL262188 UOH262188 UYD262188 VHZ262188 VRV262188 WBR262188 WLN262188 WVJ262188 B327724 IX327724 ST327724 ACP327724 AML327724 AWH327724 BGD327724 BPZ327724 BZV327724 CJR327724 CTN327724 DDJ327724 DNF327724 DXB327724 EGX327724 EQT327724 FAP327724 FKL327724 FUH327724 GED327724 GNZ327724 GXV327724 HHR327724 HRN327724 IBJ327724 ILF327724 IVB327724 JEX327724 JOT327724 JYP327724 KIL327724 KSH327724 LCD327724 LLZ327724 LVV327724 MFR327724 MPN327724 MZJ327724 NJF327724 NTB327724 OCX327724 OMT327724 OWP327724 PGL327724 PQH327724 QAD327724 QJZ327724 QTV327724 RDR327724 RNN327724 RXJ327724 SHF327724 SRB327724 TAX327724 TKT327724 TUP327724 UEL327724 UOH327724 UYD327724 VHZ327724 VRV327724 WBR327724 WLN327724 WVJ327724 B393260 IX393260 ST393260 ACP393260 AML393260 AWH393260 BGD393260 BPZ393260 BZV393260 CJR393260 CTN393260 DDJ393260 DNF393260 DXB393260 EGX393260 EQT393260 FAP393260 FKL393260 FUH393260 GED393260 GNZ393260 GXV393260 HHR393260 HRN393260 IBJ393260 ILF393260 IVB393260 JEX393260 JOT393260 JYP393260 KIL393260 KSH393260 LCD393260 LLZ393260 LVV393260 MFR393260 MPN393260 MZJ393260 NJF393260 NTB393260 OCX393260 OMT393260 OWP393260 PGL393260 PQH393260 QAD393260 QJZ393260 QTV393260 RDR393260 RNN393260 RXJ393260 SHF393260 SRB393260 TAX393260 TKT393260 TUP393260 UEL393260 UOH393260 UYD393260 VHZ393260 VRV393260 WBR393260 WLN393260 WVJ393260 B458796 IX458796 ST458796 ACP458796 AML458796 AWH458796 BGD458796 BPZ458796 BZV458796 CJR458796 CTN458796 DDJ458796 DNF458796 DXB458796 EGX458796 EQT458796 FAP458796 FKL458796 FUH458796 GED458796 GNZ458796 GXV458796 HHR458796 HRN458796 IBJ458796 ILF458796 IVB458796 JEX458796 JOT458796 JYP458796 KIL458796 KSH458796 LCD458796 LLZ458796 LVV458796 MFR458796 MPN458796 MZJ458796 NJF458796 NTB458796 OCX458796 OMT458796 OWP458796 PGL458796 PQH458796 QAD458796 QJZ458796 QTV458796 RDR458796 RNN458796 RXJ458796 SHF458796 SRB458796 TAX458796 TKT458796 TUP458796 UEL458796 UOH458796 UYD458796 VHZ458796 VRV458796 WBR458796 WLN458796 WVJ458796 B524332 IX524332 ST524332 ACP524332 AML524332 AWH524332 BGD524332 BPZ524332 BZV524332 CJR524332 CTN524332 DDJ524332 DNF524332 DXB524332 EGX524332 EQT524332 FAP524332 FKL524332 FUH524332 GED524332 GNZ524332 GXV524332 HHR524332 HRN524332 IBJ524332 ILF524332 IVB524332 JEX524332 JOT524332 JYP524332 KIL524332 KSH524332 LCD524332 LLZ524332 LVV524332 MFR524332 MPN524332 MZJ524332 NJF524332 NTB524332 OCX524332 OMT524332 OWP524332 PGL524332 PQH524332 QAD524332 QJZ524332 QTV524332 RDR524332 RNN524332 RXJ524332 SHF524332 SRB524332 TAX524332 TKT524332 TUP524332 UEL524332 UOH524332 UYD524332 VHZ524332 VRV524332 WBR524332 WLN524332 WVJ524332 B589868 IX589868 ST589868 ACP589868 AML589868 AWH589868 BGD589868 BPZ589868 BZV589868 CJR589868 CTN589868 DDJ589868 DNF589868 DXB589868 EGX589868 EQT589868 FAP589868 FKL589868 FUH589868 GED589868 GNZ589868 GXV589868 HHR589868 HRN589868 IBJ589868 ILF589868 IVB589868 JEX589868 JOT589868 JYP589868 KIL589868 KSH589868 LCD589868 LLZ589868 LVV589868 MFR589868 MPN589868 MZJ589868 NJF589868 NTB589868 OCX589868 OMT589868 OWP589868 PGL589868 PQH589868 QAD589868 QJZ589868 QTV589868 RDR589868 RNN589868 RXJ589868 SHF589868 SRB589868 TAX589868 TKT589868 TUP589868 UEL589868 UOH589868 UYD589868 VHZ589868 VRV589868 WBR589868 WLN589868 WVJ589868 B655404 IX655404 ST655404 ACP655404 AML655404 AWH655404 BGD655404 BPZ655404 BZV655404 CJR655404 CTN655404 DDJ655404 DNF655404 DXB655404 EGX655404 EQT655404 FAP655404 FKL655404 FUH655404 GED655404 GNZ655404 GXV655404 HHR655404 HRN655404 IBJ655404 ILF655404 IVB655404 JEX655404 JOT655404 JYP655404 KIL655404 KSH655404 LCD655404 LLZ655404 LVV655404 MFR655404 MPN655404 MZJ655404 NJF655404 NTB655404 OCX655404 OMT655404 OWP655404 PGL655404 PQH655404 QAD655404 QJZ655404 QTV655404 RDR655404 RNN655404 RXJ655404 SHF655404 SRB655404 TAX655404 TKT655404 TUP655404 UEL655404 UOH655404 UYD655404 VHZ655404 VRV655404 WBR655404 WLN655404 WVJ655404 B720940 IX720940 ST720940 ACP720940 AML720940 AWH720940 BGD720940 BPZ720940 BZV720940 CJR720940 CTN720940 DDJ720940 DNF720940 DXB720940 EGX720940 EQT720940 FAP720940 FKL720940 FUH720940 GED720940 GNZ720940 GXV720940 HHR720940 HRN720940 IBJ720940 ILF720940 IVB720940 JEX720940 JOT720940 JYP720940 KIL720940 KSH720940 LCD720940 LLZ720940 LVV720940 MFR720940 MPN720940 MZJ720940 NJF720940 NTB720940 OCX720940 OMT720940 OWP720940 PGL720940 PQH720940 QAD720940 QJZ720940 QTV720940 RDR720940 RNN720940 RXJ720940 SHF720940 SRB720940 TAX720940 TKT720940 TUP720940 UEL720940 UOH720940 UYD720940 VHZ720940 VRV720940 WBR720940 WLN720940 WVJ720940 B786476 IX786476 ST786476 ACP786476 AML786476 AWH786476 BGD786476 BPZ786476 BZV786476 CJR786476 CTN786476 DDJ786476 DNF786476 DXB786476 EGX786476 EQT786476 FAP786476 FKL786476 FUH786476 GED786476 GNZ786476 GXV786476 HHR786476 HRN786476 IBJ786476 ILF786476 IVB786476 JEX786476 JOT786476 JYP786476 KIL786476 KSH786476 LCD786476 LLZ786476 LVV786476 MFR786476 MPN786476 MZJ786476 NJF786476 NTB786476 OCX786476 OMT786476 OWP786476 PGL786476 PQH786476 QAD786476 QJZ786476 QTV786476 RDR786476 RNN786476 RXJ786476 SHF786476 SRB786476 TAX786476 TKT786476 TUP786476 UEL786476 UOH786476 UYD786476 VHZ786476 VRV786476 WBR786476 WLN786476 WVJ786476 B852012 IX852012 ST852012 ACP852012 AML852012 AWH852012 BGD852012 BPZ852012 BZV852012 CJR852012 CTN852012 DDJ852012 DNF852012 DXB852012 EGX852012 EQT852012 FAP852012 FKL852012 FUH852012 GED852012 GNZ852012 GXV852012 HHR852012 HRN852012 IBJ852012 ILF852012 IVB852012 JEX852012 JOT852012 JYP852012 KIL852012 KSH852012 LCD852012 LLZ852012 LVV852012 MFR852012 MPN852012 MZJ852012 NJF852012 NTB852012 OCX852012 OMT852012 OWP852012 PGL852012 PQH852012 QAD852012 QJZ852012 QTV852012 RDR852012 RNN852012 RXJ852012 SHF852012 SRB852012 TAX852012 TKT852012 TUP852012 UEL852012 UOH852012 UYD852012 VHZ852012 VRV852012 WBR852012 WLN852012 WVJ852012 B917548 IX917548 ST917548 ACP917548 AML917548 AWH917548 BGD917548 BPZ917548 BZV917548 CJR917548 CTN917548 DDJ917548 DNF917548 DXB917548 EGX917548 EQT917548 FAP917548 FKL917548 FUH917548 GED917548 GNZ917548 GXV917548 HHR917548 HRN917548 IBJ917548 ILF917548 IVB917548 JEX917548 JOT917548 JYP917548 KIL917548 KSH917548 LCD917548 LLZ917548 LVV917548 MFR917548 MPN917548 MZJ917548 NJF917548 NTB917548 OCX917548 OMT917548 OWP917548 PGL917548 PQH917548 QAD917548 QJZ917548 QTV917548 RDR917548 RNN917548 RXJ917548 SHF917548 SRB917548 TAX917548 TKT917548 TUP917548 UEL917548 UOH917548 UYD917548 VHZ917548 VRV917548 WBR917548 WLN917548 WVJ917548 B983084 IX983084 ST983084 ACP983084 AML983084 AWH983084 BGD983084 BPZ983084 BZV983084 CJR983084 CTN983084 DDJ983084 DNF983084 DXB983084 EGX983084 EQT983084 FAP983084 FKL983084 FUH983084 GED983084 GNZ983084 GXV983084 HHR983084 HRN983084 IBJ983084 ILF983084 IVB983084 JEX983084 JOT983084 JYP983084 KIL983084 KSH983084 LCD983084 LLZ983084 LVV983084 MFR983084 MPN983084 MZJ983084 NJF983084 NTB983084 OCX983084 OMT983084 OWP983084 PGL983084 PQH983084 QAD983084 QJZ983084 QTV983084 RDR983084 RNN983084 RXJ983084 SHF983084 SRB983084 TAX983084 TKT983084 TUP983084 UEL983084 UOH983084 UYD983084 VHZ983084 VRV983084 WBR983084 WLN983084 WVJ983084" xr:uid="{3105312A-62F8-4683-9EE2-06CD1F77A5E9}">
      <formula1>"□,■"</formula1>
    </dataValidation>
  </dataValidations>
  <printOptions horizontalCentered="1"/>
  <pageMargins left="0.51181102362204722" right="0.51181102362204722" top="0.35433070866141736" bottom="0.15748031496062992" header="0.31496062992125984" footer="0.31496062992125984"/>
  <pageSetup paperSize="9" scale="40" fitToHeight="0" orientation="portrait" blackAndWhite="1" cellComments="asDisplayed" r:id="rId1"/>
  <headerFooter alignWithMargins="0"/>
  <rowBreaks count="1" manualBreakCount="1">
    <brk id="155"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別紙7－2</vt:lpstr>
      <vt:lpstr>'別紙7－2'!Print_Area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2025-10-02T00:56:25Z</dcterms:created>
  <dcterms:modified xsi:type="dcterms:W3CDTF">2025-10-02T00:56:33Z</dcterms:modified>
</cp:coreProperties>
</file>